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24226"/>
  <mc:AlternateContent xmlns:mc="http://schemas.openxmlformats.org/markup-compatibility/2006">
    <mc:Choice Requires="x15">
      <x15ac:absPath xmlns:x15ac="http://schemas.microsoft.com/office/spreadsheetml/2010/11/ac" url="https://powergrid1989-my.sharepoint.com/personal/namitsharat_powergrid_in/Documents/Desktop/Construction of Pile Foundation/VOL-III/"/>
    </mc:Choice>
  </mc:AlternateContent>
  <xr:revisionPtr revIDLastSave="21" documentId="8_{46159D91-AAAF-46E6-894A-BEBA9552F75D}" xr6:coauthVersionLast="47" xr6:coauthVersionMax="47" xr10:uidLastSave="{090C9507-188E-47E3-B960-54523C477395}"/>
  <workbookProtection workbookAlgorithmName="SHA-512" workbookHashValue="fY8aUO+1CkX3emrMiNrYyVpdS8ApHs3BTAJMIihK1fevR07ifgwYmSnMt4HFA3G9LJTiqcBXhGVbEDMGPdyBbA==" workbookSaltValue="c80utuhXLGN3WcknZvCzSw==" workbookSpinCount="100000" lockStructure="1"/>
  <bookViews>
    <workbookView xWindow="-120" yWindow="-120" windowWidth="29040" windowHeight="15720" tabRatio="779" xr2:uid="{00000000-000D-0000-FFFF-FFFF00000000}"/>
  </bookViews>
  <sheets>
    <sheet name="Basic" sheetId="1"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<sst xmlns="http://schemas.openxmlformats.org/spreadsheetml/2006/main" count="734" uniqueCount="514">
  <si>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</si>
  <si>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</si>
  <si>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</si>
  <si>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</si>
  <si>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</si>
  <si>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</si>
  <si>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</si>
  <si>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</si>
  <si>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</si>
  <si>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</si>
  <si>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</si>
  <si>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</si>
  <si>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</si>
  <si>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</si>
  <si>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</si>
  <si>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</si>
  <si>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</si>
  <si>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</si>
  <si>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</si>
  <si>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</si>
  <si>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</si>
  <si>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</si>
  <si>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</si>
  <si>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</si>
  <si>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</si>
  <si>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</si>
  <si>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</si>
  <si>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</si>
  <si>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</si>
  <si>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</si>
  <si>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</si>
  <si>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</si>
  <si>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</si>
  <si>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</si>
  <si>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</si>
  <si>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</si>
  <si>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</si>
  <si>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</si>
  <si>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</si>
  <si>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</si>
  <si>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</si>
  <si>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</si>
  <si>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</si>
  <si>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</si>
  <si>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</si>
  <si>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</si>
  <si>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</si>
  <si>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</si>
  <si>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</si>
  <si>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</si>
  <si>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</si>
  <si>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</si>
  <si>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</si>
  <si>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</si>
  <si>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</si>
  <si>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</si>
  <si>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</si>
  <si>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</si>
  <si>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</si>
  <si>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</si>
  <si>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</si>
  <si>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</si>
  <si>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</si>
  <si>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</si>
  <si>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</si>
  <si>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</si>
  <si>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</si>
  <si>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</si>
  <si>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</si>
  <si>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</si>
  <si>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</si>
  <si>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</si>
  <si>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</si>
  <si>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</si>
  <si>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</si>
  <si>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</si>
  <si>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</si>
  <si>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</si>
  <si>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</si>
  <si>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</si>
  <si>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</si>
  <si>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</si>
  <si>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</si>
  <si>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</si>
  <si>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</si>
  <si>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</si>
  <si>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</si>
  <si>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</si>
  <si>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</si>
  <si>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</si>
  <si>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</si>
  <si>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</si>
  <si>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</si>
  <si>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</si>
  <si>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</si>
  <si>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</si>
  <si>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</si>
  <si>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</si>
  <si>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</si>
  <si>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</si>
  <si>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</si>
  <si>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</si>
  <si>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</si>
  <si>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</si>
  <si>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</si>
  <si>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</si>
  <si>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</si>
  <si>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</si>
  <si>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</si>
  <si>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</si>
  <si>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</si>
  <si>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</si>
  <si>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</si>
  <si>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</si>
  <si>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</si>
  <si>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</si>
  <si>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</si>
  <si>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</si>
  <si>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</si>
  <si>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</si>
  <si>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</si>
  <si>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</si>
  <si>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</si>
  <si>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</si>
  <si>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</si>
  <si>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</si>
  <si>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</si>
  <si>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</si>
  <si>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</si>
  <si>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</si>
  <si>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</si>
  <si>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</si>
  <si>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</si>
  <si>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</si>
  <si>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</si>
  <si>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</si>
  <si>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</si>
  <si>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</si>
  <si>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</si>
  <si>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</si>
  <si>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</si>
  <si>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</si>
  <si>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</si>
  <si>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</si>
  <si>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</si>
  <si>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</si>
  <si>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</si>
  <si>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</si>
  <si>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</si>
  <si>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</si>
  <si>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</si>
  <si>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</si>
  <si>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</si>
  <si>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</si>
  <si>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</si>
  <si>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</si>
  <si>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</si>
  <si>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</si>
  <si>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</si>
  <si>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</si>
  <si>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</si>
  <si>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</si>
  <si>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</si>
  <si>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</si>
  <si>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</si>
  <si>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</si>
  <si>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</si>
  <si>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</si>
  <si>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</si>
  <si>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</si>
  <si>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</si>
  <si>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</si>
  <si>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</si>
  <si>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</si>
  <si>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</si>
  <si>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</si>
  <si>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</si>
  <si>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</si>
  <si>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</si>
  <si>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</si>
  <si>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</si>
  <si>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</si>
  <si>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</si>
  <si>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</si>
  <si>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</si>
  <si>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</si>
  <si>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</si>
  <si>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</si>
  <si>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</si>
  <si>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</si>
  <si>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</si>
  <si>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</si>
  <si>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</si>
  <si>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</si>
  <si>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</si>
  <si>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</si>
  <si>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</si>
  <si>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</si>
  <si>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</si>
  <si>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</si>
  <si>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</si>
  <si>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</si>
  <si>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</si>
  <si>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</si>
  <si>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</si>
  <si>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</si>
  <si>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</si>
  <si>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</si>
  <si>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</si>
  <si>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</si>
  <si>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</si>
  <si>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</si>
  <si>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</si>
  <si>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</si>
  <si>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</si>
  <si>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</si>
  <si>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</si>
  <si>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</si>
  <si>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</si>
  <si>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</si>
  <si>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</si>
  <si>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</si>
  <si>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</si>
  <si>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</si>
  <si>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</si>
  <si>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</si>
  <si>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</si>
  <si>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</si>
  <si>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</si>
  <si>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</si>
  <si>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</si>
  <si>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</si>
  <si>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</si>
  <si>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</si>
  <si>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</si>
  <si>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</si>
  <si>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</si>
  <si>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</si>
  <si>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</si>
  <si>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</si>
  <si>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</si>
  <si>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</si>
  <si>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</si>
  <si>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</si>
  <si>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</si>
  <si>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</si>
  <si>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</si>
  <si>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</si>
  <si>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</si>
  <si>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</si>
  <si>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</si>
  <si>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</si>
  <si>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</si>
  <si>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</si>
  <si>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</si>
  <si>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</si>
  <si>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</si>
  <si>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</si>
  <si>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</si>
  <si>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</si>
  <si>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</si>
  <si>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</si>
  <si>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</si>
  <si>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</si>
  <si>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</si>
  <si>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</si>
  <si>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</si>
  <si>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</si>
  <si>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</si>
  <si>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</si>
  <si>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</si>
  <si>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</si>
  <si>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</si>
  <si>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</si>
  <si>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</si>
  <si>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</si>
  <si>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</si>
  <si>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</si>
  <si>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</si>
  <si>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</si>
  <si>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</si>
  <si>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</si>
  <si>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</si>
  <si>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</si>
  <si>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</si>
  <si>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</si>
  <si>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</si>
  <si>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</si>
  <si>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</si>
  <si>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</si>
  <si>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</si>
  <si>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</si>
  <si>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</si>
  <si>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</si>
  <si>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</si>
  <si>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</si>
  <si>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</si>
  <si>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</si>
  <si>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</si>
  <si>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</si>
  <si>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</si>
  <si>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</si>
  <si>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</si>
  <si>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</si>
  <si>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</si>
  <si>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</si>
  <si>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</si>
  <si>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</si>
  <si>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</si>
  <si>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</si>
  <si>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</si>
  <si>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</si>
  <si>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</si>
  <si>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</si>
  <si>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</si>
  <si>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</si>
  <si>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</si>
  <si>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</si>
  <si>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</si>
  <si>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</si>
  <si>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</si>
  <si>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</si>
  <si>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</si>
  <si>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</si>
  <si>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</si>
  <si>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</si>
  <si>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</si>
  <si>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</si>
  <si>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</si>
  <si>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</si>
  <si>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</si>
  <si>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</si>
  <si>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</si>
  <si>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</si>
  <si>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</si>
  <si>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</si>
  <si>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</si>
  <si>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</si>
  <si>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</si>
  <si>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</si>
  <si>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</si>
  <si>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</si>
  <si>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</si>
  <si>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</si>
  <si>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</si>
  <si>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</si>
  <si>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</si>
  <si>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</si>
  <si>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</si>
  <si>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</si>
  <si>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</si>
  <si>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</si>
  <si>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</si>
  <si>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</si>
  <si>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</si>
  <si>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</si>
  <si>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</si>
  <si>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</si>
  <si>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</si>
  <si>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</si>
  <si>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</si>
  <si>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</si>
  <si>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</si>
  <si>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</si>
  <si>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</si>
  <si>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</si>
  <si>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</si>
  <si>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</si>
  <si>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</si>
  <si>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</si>
  <si>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</si>
  <si>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</si>
  <si>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</si>
  <si>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</si>
  <si>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</si>
  <si>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</si>
  <si>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</si>
  <si>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</si>
  <si>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</si>
  <si>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</si>
  <si>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</si>
  <si>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</si>
  <si>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</si>
  <si>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</si>
  <si>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</si>
  <si>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</si>
  <si>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</si>
  <si>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</si>
  <si>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</si>
  <si>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</si>
  <si>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</si>
  <si>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</si>
  <si>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</si>
  <si>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</si>
  <si>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</si>
  <si>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</si>
  <si>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</si>
  <si>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</si>
  <si>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</si>
  <si>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</si>
  <si>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</si>
  <si>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</si>
  <si>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</si>
  <si>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</si>
  <si>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</si>
  <si>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</si>
  <si>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</si>
  <si>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</si>
  <si>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</si>
  <si>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</si>
  <si>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</si>
  <si>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</si>
  <si>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</si>
  <si>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</si>
  <si>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</si>
  <si>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</si>
  <si>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</si>
  <si>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</si>
  <si>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</si>
  <si>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</si>
  <si>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</si>
  <si>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</si>
  <si>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</si>
  <si>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</si>
  <si>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</si>
  <si>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</si>
  <si>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</si>
  <si>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</si>
  <si>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</si>
  <si>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</si>
  <si>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</si>
  <si>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</si>
  <si>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</si>
  <si>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</si>
  <si>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</si>
  <si>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</si>
  <si>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</si>
  <si>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</si>
  <si>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</si>
  <si>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</si>
  <si>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</si>
  <si>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</si>
  <si>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</si>
  <si>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</si>
  <si>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</si>
  <si>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</si>
  <si>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</si>
  <si>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</si>
  <si>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</si>
  <si>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</si>
  <si>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</si>
  <si>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</si>
  <si>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</si>
  <si>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</si>
  <si>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</si>
  <si>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</si>
  <si>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</si>
  <si>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</si>
  <si>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</si>
  <si>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</si>
  <si>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</si>
  <si>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</si>
  <si>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</si>
  <si>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</si>
  <si>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</si>
  <si>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</si>
  <si>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</si>
  <si>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</si>
  <si>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</si>
  <si>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</si>
  <si>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</si>
  <si>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</si>
  <si>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</si>
  <si>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</si>
  <si>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</si>
  <si>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</si>
  <si>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</si>
  <si>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</si>
  <si>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</si>
  <si>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</si>
  <si>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</si>
  <si>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</si>
  <si>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</si>
  <si>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</si>
  <si>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</si>
  <si>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</si>
  <si>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</si>
  <si>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</si>
  <si>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</si>
  <si>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</si>
  <si>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</si>
  <si>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</si>
  <si>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</si>
  <si>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</si>
  <si>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</si>
  <si>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</si>
  <si>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</si>
  <si>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</si>
  <si>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</si>
  <si>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</si>
  <si>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</si>
  <si>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</si>
  <si>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</si>
  <si>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</si>
  <si>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</si>
  <si>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</si>
  <si>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</si>
  <si>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</si>
  <si>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</si>
  <si>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</si>
  <si>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</si>
  <si>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</si>
  <si>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Construction of Pile Foundation at Location 1099 and 1100 and other related services in 400 KV D/C Rajarhat Purnea Transmission line near Ganga River Crossing Pirpenti, Bhagalpur.crossing, Bakia Diyara, appx 15km away from Pirpenti (Bhagalpur) under Kahalgaon TLM Office of ER-I</t>
  </si>
  <si>
    <t>NIT-479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</si>
</sst>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horizontal="left" vertical="center"/>
      <protection hidden="1"/>
    </xf>
    <xf numFmtId="0" fontId="25" fillId="0" borderId="0" xfId="0" applyFont="1" applyAlignment="1" applyProtection="1">
      <alignment horizontal="lef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0" xfId="28" applyAlignment="1" applyProtection="1">
      <alignment horizontal="left" vertical="top" wrapText="1"/>
      <protection hidden="1"/>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101917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1095375"/>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tabSelected="1" showRuler="0" workbookViewId="0">
      <selection activeCell="B3" sqref="B3:H3"/>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132.75" customHeight="1">
      <c r="A1" s="157" t="s">
        <v>346</v>
      </c>
      <c r="B1" s="408" t="s">
        <v>512</v>
      </c>
      <c r="C1" s="409"/>
      <c r="D1" s="409"/>
      <c r="E1" s="410"/>
    </row>
    <row r="2" spans="1:8" ht="30.75" customHeight="1">
      <c r="A2" s="157" t="s">
        <v>175</v>
      </c>
      <c r="B2" s="38" t="s">
        <v>513</v>
      </c>
    </row>
    <row r="3" spans="1:8" ht="30.75" customHeight="1">
      <c r="A3" s="157" t="s">
        <v>511</v>
      </c>
      <c r="B3" s="405">
        <v>5002004785</v>
      </c>
      <c r="C3" s="406"/>
      <c r="D3" s="406"/>
      <c r="E3" s="406"/>
      <c r="F3" s="406"/>
      <c r="G3" s="406"/>
      <c r="H3" s="406"/>
    </row>
    <row r="4" spans="1:8">
      <c r="A4" s="38"/>
      <c r="B4" s="407"/>
      <c r="C4" s="407"/>
    </row>
    <row r="5" spans="1:8" ht="16.5">
      <c r="A5" s="157" t="s">
        <v>467</v>
      </c>
      <c r="B5" s="404">
        <v>7</v>
      </c>
      <c r="C5" s="383" t="s">
        <v>465</v>
      </c>
    </row>
    <row r="7" spans="1:8" ht="16.5">
      <c r="A7" s="260"/>
    </row>
  </sheetData>
  <sheetProtection algorithmName="SHA-512" hashValue="cuOxu3kVIEcOCY3D6PMC7cQiBUCOISGd0srRdFmRMlgO5Q2oYo7/pQovLlZqeLjtEARlavW8/I6FbNQJWXXeJg==" saltValue="PS0lN3FtPMU04hAtpKLfDQ==" spinCount="100000" sheet="1" objects="1" scenarios="1"/>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workbookViewId="0">
      <selection activeCell="B2" sqref="B2:E2"/>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-NIT-479 :</v>
      </c>
      <c r="G1" s="128"/>
      <c r="H1" s="128"/>
      <c r="I1" s="128"/>
      <c r="J1" s="129"/>
    </row>
    <row r="2" spans="1:10" ht="51" customHeight="1">
      <c r="A2" s="415"/>
      <c r="B2" s="434" t="str">
        <f>Basic!B1</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C2" s="435"/>
      <c r="D2" s="435"/>
      <c r="E2" s="436"/>
      <c r="F2" s="412"/>
      <c r="G2" s="128"/>
      <c r="H2" s="128"/>
      <c r="I2" s="128"/>
      <c r="J2" s="129"/>
    </row>
    <row r="3" spans="1:10" ht="20.100000000000001" customHeight="1">
      <c r="A3" s="415"/>
      <c r="B3" s="437" t="str">
        <f>"Specification No.: " &amp; Basic!B3</f>
        <v>Specification No.: 5002004785</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If1liGnVWdgU/agSi/GXlqqB1oEb12PFuL9gXS2TQZ5+82qy6pWN24ufnSSBwJRMjg28erLzXkZM6whJuqIUpg==" saltValue="bQoXeVDuvQt992WL7Igj3A==" spinCount="100000" sheet="1" objects="1" scenarios="1"/>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D6" sqref="D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75" customHeight="1">
      <c r="B1" s="440" t="str">
        <f>Basic!B1</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5002004785</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t="s">
        <v>417</v>
      </c>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Sole Bidder [Individual Firm]</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algorithmName="SHA-512" hashValue="WttF/ozHLDWznLgjYVHoMoQNEGBTNSq/vCYh0IOAJ1ushJ5w4s4K28e7h+rU84+OWA05gyTlzKtea2JHhrwzgQ==" saltValue="NlGB0UO1cbG7OemKL5Y5Dg==" spinCount="100000"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:5002004785</v>
      </c>
      <c r="B1" s="26"/>
      <c r="C1" s="26"/>
      <c r="D1" s="26"/>
      <c r="E1" s="27" t="str">
        <f>"Attachment-3(JV) " &amp; AT1</f>
        <v>Attachment-3(JV) NIT-479</v>
      </c>
      <c r="F1" s="74"/>
      <c r="G1" s="74"/>
      <c r="H1" s="74"/>
      <c r="I1" s="74"/>
      <c r="J1" s="74"/>
      <c r="K1" s="74"/>
      <c r="L1" s="74"/>
      <c r="M1" s="74"/>
      <c r="N1" s="74"/>
      <c r="O1" s="74"/>
      <c r="P1" s="74"/>
      <c r="Q1" s="74"/>
      <c r="R1" s="74"/>
      <c r="S1" s="74"/>
      <c r="T1" s="74"/>
      <c r="U1" s="74"/>
      <c r="V1" s="74"/>
      <c r="W1" s="74"/>
      <c r="X1" s="74"/>
      <c r="Y1" s="74"/>
      <c r="Z1" s="170" t="e">
        <f>#REF!</f>
        <v>#REF!</v>
      </c>
      <c r="AT1" s="171" t="str">
        <f>Basic!B2</f>
        <v>NIT-479</v>
      </c>
    </row>
    <row r="2" spans="1:46">
      <c r="Z2" s="170" t="e">
        <f>#REF!</f>
        <v>#REF!</v>
      </c>
    </row>
    <row r="3" spans="1:46" ht="48" customHeight="1">
      <c r="A3" s="443" t="str">
        <f>Basic!B1</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(Sole Bidder [Individual Firm])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7</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:5002004785</v>
      </c>
      <c r="B1" s="26"/>
      <c r="C1" s="26"/>
      <c r="D1" s="26"/>
      <c r="E1" s="27" t="str">
        <f>"Attachment-3(QR) " &amp; 'Attach 3(JV)'!AT1</f>
        <v>Attachment-3(QR) NIT-479</v>
      </c>
    </row>
    <row r="3" spans="1:9" ht="53.25"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E19" sqref="E19"/>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:5002004785</v>
      </c>
      <c r="B1" s="26"/>
      <c r="C1" s="26"/>
      <c r="D1" s="26"/>
      <c r="E1" s="27" t="str">
        <f>"Attachment-4 " &amp; 'Attach 3(JV)'!AT1</f>
        <v>Attachment-4 NIT-479</v>
      </c>
    </row>
    <row r="3" spans="1:8" ht="69.75"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(Sole Bidder [Individual Firm])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9KTppnq28Je/vQZA58/yath3IfCsauOt6qNhBIj0lW1aYD2AzwtCfjhBYYp44qN8wJneniGO7zeVS9eBjGLyRg==" saltValue="9D5zuviJjIv/xruJ21oJew==" spinCount="100000"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:5002004785</v>
      </c>
      <c r="B1" s="26"/>
      <c r="C1" s="26"/>
      <c r="D1" s="26"/>
      <c r="E1" s="45" t="str">
        <f>"Attachment-4(A) "&amp; 'Attach 3(JV)'!AT1</f>
        <v>Attachment-4(A) NIT-479</v>
      </c>
    </row>
    <row r="2" spans="1:9" ht="11.1" customHeight="1"/>
    <row r="3" spans="1:9" ht="48"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(Sole Bidder [Individual Firm])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:5002004785</v>
      </c>
      <c r="B1" s="26"/>
      <c r="C1" s="26"/>
      <c r="D1" s="26"/>
      <c r="E1" s="27" t="str">
        <f>"Attachment-4(B) "&amp; 'Attach 3(JV)'!AT1</f>
        <v>Attachment-4(B) NIT-479</v>
      </c>
    </row>
    <row r="3" spans="1:9" ht="48"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J32" sqref="J32"/>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:5002004785</v>
      </c>
      <c r="B1" s="26"/>
      <c r="C1" s="26"/>
      <c r="D1" s="26"/>
      <c r="E1" s="27" t="str">
        <f>"Attachment-5 " &amp; 'Attach 3(JV)'!AT1</f>
        <v>Attachment-5 NIT-479</v>
      </c>
    </row>
    <row r="2" spans="1:9" ht="8.1" customHeight="1"/>
    <row r="3" spans="1:9" ht="72"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(Sole Bidder [Individual Firm])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59" t="s">
        <v>381</v>
      </c>
      <c r="B15" s="459" t="s">
        <v>399</v>
      </c>
      <c r="C15" s="459" t="s">
        <v>402</v>
      </c>
      <c r="D15" s="455" t="s">
        <v>403</v>
      </c>
      <c r="E15" s="456"/>
      <c r="F15" s="38"/>
      <c r="G15" s="38"/>
      <c r="H15" s="38"/>
    </row>
    <row r="16" spans="1:9" ht="19.5" customHeight="1">
      <c r="A16" s="460"/>
      <c r="B16" s="460"/>
      <c r="C16" s="460"/>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64" t="s">
        <v>117</v>
      </c>
      <c r="B23" s="464"/>
      <c r="C23" s="464"/>
      <c r="D23" s="464"/>
      <c r="E23" s="464"/>
      <c r="F23" s="268"/>
      <c r="G23" s="268"/>
      <c r="H23" s="269"/>
    </row>
    <row r="24" spans="1:8" ht="32.1" hidden="1" customHeight="1">
      <c r="A24" s="459" t="s">
        <v>381</v>
      </c>
      <c r="B24" s="459" t="s">
        <v>399</v>
      </c>
      <c r="C24" s="459" t="s">
        <v>119</v>
      </c>
      <c r="D24" s="455" t="s">
        <v>120</v>
      </c>
      <c r="E24" s="456"/>
      <c r="F24" s="38"/>
      <c r="G24" s="38"/>
      <c r="H24" s="38"/>
    </row>
    <row r="25" spans="1:8" ht="22.5" hidden="1" customHeight="1">
      <c r="A25" s="460"/>
      <c r="B25" s="460"/>
      <c r="C25" s="460"/>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:5002004785</v>
      </c>
      <c r="B34" s="26"/>
      <c r="C34" s="26"/>
      <c r="D34" s="26"/>
      <c r="E34" s="45" t="str">
        <f>E1</f>
        <v>Attachment-5 NIT-479</v>
      </c>
    </row>
    <row r="35" spans="1:5" ht="18" customHeight="1">
      <c r="A35" s="42"/>
    </row>
    <row r="36" spans="1:5" ht="30" customHeight="1">
      <c r="A36" s="461" t="s">
        <v>401</v>
      </c>
      <c r="B36" s="461"/>
      <c r="C36" s="461"/>
      <c r="D36" s="461"/>
      <c r="E36" s="461"/>
    </row>
    <row r="37" spans="1:5" ht="18" customHeight="1"/>
    <row r="38" spans="1:5" ht="36" customHeight="1">
      <c r="A38" s="457" t="s">
        <v>381</v>
      </c>
      <c r="B38" s="453" t="s">
        <v>399</v>
      </c>
      <c r="C38" s="459" t="s">
        <v>402</v>
      </c>
      <c r="D38" s="462" t="s">
        <v>403</v>
      </c>
      <c r="E38" s="463"/>
    </row>
    <row r="39" spans="1:5" ht="18" customHeight="1">
      <c r="A39" s="458"/>
      <c r="B39" s="454"/>
      <c r="C39" s="460"/>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algorithmName="SHA-512" hashValue="etPg8TC13S3woGCrUi0t98gJvZNvbOWahMagoX0xSE0F9VrFQIcKGMWcBKZYNugaxRD+NeBIG82ixWhqobxOeQ==" saltValue="zzlAtz+wDP4V1nuDU271VA==" spinCount="100000"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zoomScaleSheetLayoutView="100" workbookViewId="0">
      <selection activeCell="J16" sqref="J16"/>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:5002004785</v>
      </c>
      <c r="B1" s="26"/>
      <c r="C1" s="26"/>
      <c r="D1" s="26"/>
      <c r="E1" s="27" t="str">
        <f>"Attachment-6 " &amp; 'Attach 3(JV)'!AT1</f>
        <v>Attachment-6 NIT-479</v>
      </c>
      <c r="Z1" s="169"/>
    </row>
    <row r="2" spans="1:26" ht="10.5" customHeight="1">
      <c r="Z2" s="169"/>
    </row>
    <row r="3" spans="1:26" ht="56.25"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(Sole Bidder [Individual Firm])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6" t="s">
        <v>95</v>
      </c>
      <c r="B14" s="466"/>
      <c r="C14" s="466"/>
      <c r="D14" s="466"/>
      <c r="E14" s="466"/>
      <c r="F14" s="38"/>
      <c r="G14" s="38"/>
      <c r="H14" s="38"/>
    </row>
    <row r="15" spans="1:26" ht="12" customHeight="1">
      <c r="A15" s="36"/>
      <c r="B15" s="36"/>
      <c r="C15" s="36"/>
      <c r="D15" s="36"/>
      <c r="E15" s="36"/>
      <c r="F15" s="38"/>
      <c r="G15" s="38"/>
      <c r="H15" s="38"/>
    </row>
    <row r="16" spans="1:26" ht="42" customHeight="1">
      <c r="A16" s="50" t="s">
        <v>381</v>
      </c>
      <c r="B16" s="50" t="s">
        <v>96</v>
      </c>
      <c r="C16" s="465" t="s">
        <v>97</v>
      </c>
      <c r="D16" s="465"/>
      <c r="E16" s="50" t="s">
        <v>98</v>
      </c>
      <c r="F16" s="38"/>
      <c r="G16" s="38"/>
      <c r="H16" s="38"/>
    </row>
    <row r="17" spans="1:8" ht="23.25" customHeight="1">
      <c r="A17" s="94"/>
      <c r="B17" s="94"/>
      <c r="C17" s="467"/>
      <c r="D17" s="468"/>
      <c r="E17" s="103"/>
      <c r="F17" s="38"/>
      <c r="G17" s="38"/>
      <c r="H17" s="38"/>
    </row>
    <row r="18" spans="1:8" ht="21" customHeight="1">
      <c r="A18" s="94"/>
      <c r="B18" s="94"/>
      <c r="C18" s="467"/>
      <c r="D18" s="468"/>
      <c r="E18" s="103"/>
      <c r="F18" s="38"/>
      <c r="G18" s="38"/>
      <c r="H18" s="38"/>
    </row>
    <row r="19" spans="1:8" ht="21" customHeight="1">
      <c r="A19" s="94"/>
      <c r="B19" s="94"/>
      <c r="C19" s="469"/>
      <c r="D19" s="469"/>
      <c r="E19" s="288"/>
      <c r="F19" s="38"/>
      <c r="G19" s="38"/>
      <c r="H19" s="38"/>
    </row>
    <row r="20" spans="1:8" ht="21" customHeight="1">
      <c r="A20" s="94"/>
      <c r="B20" s="94"/>
      <c r="C20" s="469"/>
      <c r="D20" s="469"/>
      <c r="E20" s="288"/>
      <c r="F20" s="294"/>
      <c r="G20" s="294"/>
      <c r="H20" s="292" t="b">
        <v>0</v>
      </c>
    </row>
    <row r="21" spans="1:8" ht="21" customHeight="1">
      <c r="A21" s="94"/>
      <c r="B21" s="94"/>
      <c r="C21" s="469"/>
      <c r="D21" s="469"/>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:5002004785</v>
      </c>
      <c r="B29" s="32"/>
      <c r="C29" s="32"/>
      <c r="D29" s="32"/>
      <c r="E29" s="32" t="str">
        <f>E1</f>
        <v>Attachment-6 NIT-479</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5" t="s">
        <v>97</v>
      </c>
      <c r="D34" s="465"/>
      <c r="E34" s="50" t="s">
        <v>98</v>
      </c>
    </row>
    <row r="35" spans="1:5" ht="39.950000000000003" customHeight="1">
      <c r="A35" s="94"/>
      <c r="B35" s="94"/>
      <c r="C35" s="467"/>
      <c r="D35" s="468"/>
      <c r="E35" s="103"/>
    </row>
    <row r="36" spans="1:5" ht="39.950000000000003" customHeight="1">
      <c r="A36" s="94"/>
      <c r="B36" s="94"/>
      <c r="C36" s="467"/>
      <c r="D36" s="468"/>
      <c r="E36" s="103"/>
    </row>
    <row r="37" spans="1:5" ht="39.950000000000003" customHeight="1">
      <c r="A37" s="94"/>
      <c r="B37" s="94"/>
      <c r="C37" s="467"/>
      <c r="D37" s="468"/>
      <c r="E37" s="103"/>
    </row>
    <row r="38" spans="1:5" ht="39.950000000000003" customHeight="1">
      <c r="A38" s="94"/>
      <c r="B38" s="94"/>
      <c r="C38" s="467"/>
      <c r="D38" s="468"/>
      <c r="E38" s="103"/>
    </row>
    <row r="39" spans="1:5" ht="39.950000000000003" customHeight="1">
      <c r="A39" s="94"/>
      <c r="B39" s="94"/>
      <c r="C39" s="467"/>
      <c r="D39" s="468"/>
      <c r="E39" s="103"/>
    </row>
    <row r="40" spans="1:5" ht="39.950000000000003" customHeight="1">
      <c r="A40" s="94"/>
      <c r="B40" s="94"/>
      <c r="C40" s="467"/>
      <c r="D40" s="468"/>
      <c r="E40" s="103"/>
    </row>
    <row r="41" spans="1:5" ht="39.950000000000003" customHeight="1">
      <c r="A41" s="94"/>
      <c r="B41" s="94"/>
      <c r="C41" s="467"/>
      <c r="D41" s="468"/>
      <c r="E41" s="103"/>
    </row>
    <row r="42" spans="1:5" ht="39.950000000000003" customHeight="1">
      <c r="A42" s="94"/>
      <c r="B42" s="94"/>
      <c r="C42" s="467"/>
      <c r="D42" s="468"/>
      <c r="E42" s="103"/>
    </row>
    <row r="43" spans="1:5" ht="39.950000000000003" customHeight="1">
      <c r="A43" s="94"/>
      <c r="B43" s="94"/>
      <c r="C43" s="467"/>
      <c r="D43" s="468"/>
      <c r="E43" s="103"/>
    </row>
    <row r="44" spans="1:5" ht="39.950000000000003" customHeight="1">
      <c r="A44" s="94"/>
      <c r="B44" s="94"/>
      <c r="C44" s="467"/>
      <c r="D44" s="468"/>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:5002004785</v>
      </c>
      <c r="B1" s="26"/>
      <c r="C1" s="26"/>
      <c r="D1" s="26"/>
      <c r="E1" s="27" t="str">
        <f>"Attachment-7 " &amp; 'Attach 3(JV)'!AT1</f>
        <v>Attachment-7 NIT-479</v>
      </c>
    </row>
    <row r="3" spans="1:9" ht="72"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algorithmName="SHA-512" hashValue="z3w5Sls+QwSTlKXZ43lyyWpj9i0TaQcKvwK+oT6Bp8ZfQ6qfFNj6tdnZ1zUBcGfeT4VZBvEHS25wXNYZKmSp5A==" saltValue="RhTuLQEbwm+rqBzTxDhYCw==" spinCount="100000"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:5002004785</v>
      </c>
      <c r="B1" s="26"/>
      <c r="C1" s="26"/>
      <c r="D1" s="26"/>
      <c r="E1" s="27" t="str">
        <f>"Attachment-8 " &amp; 'Attach 3(JV)'!AT1</f>
        <v>Attachment-8 NIT-479</v>
      </c>
    </row>
    <row r="2" spans="1:10" ht="15" customHeight="1"/>
    <row r="3" spans="1:10" ht="48"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4" t="str">
        <f>'Attach 3(JV)'!E8</f>
        <v>Contracts and Materials</v>
      </c>
      <c r="B8" s="473"/>
      <c r="C8" s="473"/>
      <c r="D8" s="473"/>
      <c r="E8" s="13"/>
      <c r="H8" s="34"/>
      <c r="I8" s="12"/>
    </row>
    <row r="9" spans="1:10" ht="20.100000000000001" customHeight="1">
      <c r="A9" s="472" t="str">
        <f>'Attach 3(JV)'!E9</f>
        <v>Power Grid Corporation of India Ltd.,</v>
      </c>
      <c r="B9" s="473"/>
      <c r="C9" s="473"/>
      <c r="D9" s="473"/>
      <c r="E9" s="13"/>
      <c r="H9" s="34"/>
      <c r="I9" s="12"/>
    </row>
    <row r="10" spans="1:10" ht="20.100000000000001" customHeight="1">
      <c r="A10" s="472" t="str">
        <f>'Attach 3(JV)'!E10</f>
        <v>"Saudamini", Plot No. 2, Sector 29</v>
      </c>
      <c r="B10" s="473"/>
      <c r="C10" s="473"/>
      <c r="D10" s="473"/>
      <c r="E10" s="13"/>
      <c r="H10" s="34"/>
      <c r="I10" s="12"/>
    </row>
    <row r="11" spans="1:10" ht="20.100000000000001" customHeight="1">
      <c r="A11" s="474"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Pile Foundation at Location 1099 and 1100 and other related services in 400 KV D/C Rajarhat Purnea Transmission line near Ganga River Crossing Pirpenti, Bhagalpur.crossing, Bakia Diyara, appx 15km away from Pirpenti (Bhagalpur) under Kahalgaon TLM Office of ER-I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Pile Foundation at Location 1099 and 1100 and other related services in 400 KV D/C Rajarhat Purnea Transmission line near Ganga River Crossing Pirpenti, Bhagalpur.crossing, Bakia Diyara, appx 15km away from Pirpenti (Bhagalpur) under Kahalgaon TLM Office of ER-I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1" t="s">
        <v>436</v>
      </c>
      <c r="C28" s="471"/>
      <c r="D28" s="471"/>
      <c r="E28" s="471"/>
    </row>
    <row r="29" spans="1:8" ht="40.5" customHeight="1">
      <c r="A29" s="333">
        <v>2</v>
      </c>
      <c r="B29" s="471" t="s">
        <v>437</v>
      </c>
      <c r="C29" s="471"/>
      <c r="D29" s="471"/>
      <c r="E29" s="471"/>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E25" sqref="E2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:5002004785</v>
      </c>
      <c r="B1" s="26"/>
      <c r="C1" s="26"/>
      <c r="D1" s="26"/>
      <c r="E1" s="27" t="str">
        <f>"Attachment-9 " &amp; 'Attach 3(JV)'!AT1</f>
        <v>Attachment-9 NIT-479</v>
      </c>
    </row>
    <row r="2" spans="1:9" ht="15" customHeight="1"/>
    <row r="3" spans="1:9" ht="75"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Pile Foundation at Location 1099 and 1100 and other related services in 400 KV D/C Rajarhat Purnea Transmission line near Ganga River Crossing Pirpenti, Bhagalpur.crossing, Bakia Diyara, appx 15km away from Pirpenti (Bhagalpur) under Kahalgaon TLM Office of ER-I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algorithmName="SHA-512" hashValue="8qCYk4AZkA4akGmlh0z/swobi8tOb1sS5ka6wzixHy8MaUdlzaIeVN4oq+Mxky0t2W2bDxO54FrnIkUc/EXqyQ==" saltValue="c9MWcDsj5ZWts9nSFihvmw==" spinCount="100000" sheet="1" objects="1" scenarios="1"/>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3" zoomScaleSheetLayoutView="100" workbookViewId="0">
      <selection activeCell="A16" sqref="A16:E16"/>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:5002004785</v>
      </c>
      <c r="B1" s="20"/>
      <c r="C1" s="20"/>
      <c r="D1" s="20"/>
      <c r="E1" s="21" t="str">
        <f>"Attachment-10 " &amp; 'Attach 3(JV)'!AT1</f>
        <v>Attachment-10 NIT-479</v>
      </c>
    </row>
    <row r="3" spans="1:9" ht="64.5" customHeight="1">
      <c r="A3" s="482"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(Sole Bidder [Individual Firm])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algorithmName="SHA-512" hashValue="SVb7xTsZP6zM1ioazlEFwfoST0IeAoBsiQeEpmwaC3DzR8MWv8FTxk1YWYYn+vHdF3TfbjPXmhI3k/WLMXp9vA==" saltValue="UCN6B9XpJ7ZazNZJ+rRcRQ==" spinCount="100000"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E12" sqref="E12"/>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:5002004785</v>
      </c>
      <c r="B1" s="26"/>
      <c r="C1" s="26"/>
      <c r="D1" s="26"/>
      <c r="E1" s="27" t="str">
        <f>"Attachment-11 " &amp; 'Attach 3(JV)'!AT1</f>
        <v>Attachment-11 NIT-479</v>
      </c>
    </row>
    <row r="2" spans="1:26" ht="19.5" customHeight="1">
      <c r="Z2" s="169" t="e">
        <f>'Attach 3(JV)'!Z2</f>
        <v>#REF!</v>
      </c>
    </row>
    <row r="3" spans="1:26" ht="66" customHeight="1">
      <c r="A3" s="443" t="str">
        <f>'Attach 3(QR)'!A3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(Sole Bidder [Individual Firm])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5" t="s">
        <v>130</v>
      </c>
      <c r="C17" s="465"/>
      <c r="D17" s="50" t="s">
        <v>131</v>
      </c>
      <c r="E17" s="50" t="s">
        <v>132</v>
      </c>
      <c r="G17" s="38"/>
      <c r="H17" s="38"/>
    </row>
    <row r="18" spans="1:8" ht="26.1" customHeight="1">
      <c r="A18" s="114">
        <v>1</v>
      </c>
      <c r="B18" s="486"/>
      <c r="C18" s="486"/>
      <c r="D18" s="124"/>
      <c r="E18" s="124"/>
      <c r="F18" s="38"/>
      <c r="G18" s="38"/>
      <c r="H18" s="38"/>
    </row>
    <row r="19" spans="1:8" ht="26.1" customHeight="1">
      <c r="A19" s="114">
        <v>2</v>
      </c>
      <c r="B19" s="486"/>
      <c r="C19" s="486"/>
      <c r="D19" s="124"/>
      <c r="E19" s="124"/>
      <c r="F19" s="38"/>
      <c r="G19" s="38"/>
      <c r="H19" s="38"/>
    </row>
    <row r="20" spans="1:8" ht="26.1" customHeight="1">
      <c r="A20" s="114">
        <v>3</v>
      </c>
      <c r="B20" s="486"/>
      <c r="C20" s="486"/>
      <c r="D20" s="124"/>
      <c r="E20" s="124"/>
      <c r="F20" s="38"/>
      <c r="G20" s="38"/>
      <c r="H20" s="38"/>
    </row>
    <row r="21" spans="1:8" ht="26.1" customHeight="1">
      <c r="A21" s="114">
        <v>4</v>
      </c>
      <c r="B21" s="486"/>
      <c r="C21" s="486"/>
      <c r="D21" s="124"/>
      <c r="E21" s="124"/>
      <c r="F21" s="38"/>
      <c r="G21" s="38"/>
      <c r="H21" s="38"/>
    </row>
    <row r="22" spans="1:8" ht="26.1" customHeight="1">
      <c r="A22" s="114">
        <v>5</v>
      </c>
      <c r="B22" s="486"/>
      <c r="C22" s="486"/>
      <c r="D22" s="124"/>
      <c r="E22" s="124"/>
      <c r="F22" s="38"/>
      <c r="G22" s="38"/>
      <c r="H22" s="38"/>
    </row>
    <row r="23" spans="1:8" ht="26.1" customHeight="1">
      <c r="A23" s="114">
        <v>6</v>
      </c>
      <c r="B23" s="486"/>
      <c r="C23" s="486"/>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:5002004785</v>
      </c>
      <c r="E31" s="74" t="str">
        <f>E1</f>
        <v>Attachment-11 NIT-479</v>
      </c>
    </row>
    <row r="32" spans="1:8" ht="19.5" customHeight="1"/>
    <row r="33" spans="1:5" ht="48" customHeight="1">
      <c r="A33" s="487" t="str">
        <f>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3" s="487"/>
      <c r="C33" s="487"/>
      <c r="D33" s="487"/>
      <c r="E33" s="487"/>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5" t="s">
        <v>130</v>
      </c>
      <c r="C47" s="465"/>
      <c r="D47" s="50" t="s">
        <v>131</v>
      </c>
      <c r="E47" s="50" t="s">
        <v>132</v>
      </c>
    </row>
    <row r="48" spans="1:5" ht="25.5" customHeight="1">
      <c r="A48" s="114">
        <v>1</v>
      </c>
      <c r="B48" s="488"/>
      <c r="C48" s="488"/>
      <c r="D48" s="336"/>
      <c r="E48" s="336"/>
    </row>
    <row r="49" spans="1:5" ht="25.5" customHeight="1">
      <c r="A49" s="114">
        <v>2</v>
      </c>
      <c r="B49" s="488"/>
      <c r="C49" s="488"/>
      <c r="D49" s="336"/>
      <c r="E49" s="336"/>
    </row>
    <row r="50" spans="1:5" ht="25.5" customHeight="1">
      <c r="A50" s="114">
        <v>3</v>
      </c>
      <c r="B50" s="488"/>
      <c r="C50" s="488"/>
      <c r="D50" s="336"/>
      <c r="E50" s="336"/>
    </row>
    <row r="51" spans="1:5" ht="25.5" customHeight="1">
      <c r="A51" s="114">
        <v>4</v>
      </c>
      <c r="B51" s="488"/>
      <c r="C51" s="488"/>
      <c r="D51" s="336"/>
      <c r="E51" s="336"/>
    </row>
    <row r="52" spans="1:5" ht="25.5" customHeight="1">
      <c r="A52" s="114">
        <v>5</v>
      </c>
      <c r="B52" s="488"/>
      <c r="C52" s="488"/>
      <c r="D52" s="336"/>
      <c r="E52" s="336"/>
    </row>
    <row r="53" spans="1:5" ht="25.5" customHeight="1">
      <c r="A53" s="114">
        <v>6</v>
      </c>
      <c r="B53" s="488"/>
      <c r="C53" s="488"/>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algorithmName="SHA-512" hashValue="BMfrlMOFrB+k2JcPFcYemUtqOoF9N25sfgTNIEn+CXGMrvzjCMTFT3/+mVcosXJ4/bymKcTCjUYEcd85lHMY8w==" saltValue="qy9JIoCCADk8X4TOcLFC7Q==" spinCount="100000"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election activeCell="A3" sqref="A3:E3"/>
    </sheetView>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:5002004785</v>
      </c>
      <c r="B1" s="26"/>
      <c r="C1" s="26"/>
      <c r="D1" s="26"/>
      <c r="E1" s="45" t="str">
        <f>"Attachment-12 " &amp; 'Attach 3(JV)'!AT1</f>
        <v>Attachment-12 NIT-479</v>
      </c>
    </row>
    <row r="3" spans="1:7" ht="63"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(Sole Bidder [Individual Firm])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Pile Foundation at Location 1099 and 1100 and other related services in 400 KV D/C Rajarhat Purnea Transmission line near Ganga River Crossing Pirpenti, Bhagalpur.crossing, Bakia Diyara, appx 15km away from Pirpenti (Bhagalpur) under Kahalgaon TLM Office of ER-IThe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59"/>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algorithmName="SHA-512" hashValue="X9oCpd0XE4CHi6nw9Evj0oFtiVXl+PmrepFITVd5RmXELhM57eI2p63oY96UMlDgKuHapVy/bv7pEeVoyJJD/g==" saltValue="1i3dKg0wtUiA1AQ97CWfSw==" spinCount="100000"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:5002004785</v>
      </c>
      <c r="B1" s="26"/>
      <c r="C1" s="26"/>
      <c r="D1" s="26"/>
      <c r="E1" s="27" t="str">
        <f>"Attachment-13 " &amp; 'Attach 3(JV)'!AT1</f>
        <v>Attachment-13 NIT-479</v>
      </c>
    </row>
    <row r="3" spans="1:9" ht="62.25"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KmyoFGQ+PtlumlaPuONKkgrFEMQz+boYreOlJvDnWw8ZCqgwbAZw33o5GnTsoMuHsAQ0/5dUQHcXe2WUGWynlA==" saltValue="AfBI20pV+fmRaqEsfWEXcw==" spinCount="100000"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:5002004785</v>
      </c>
      <c r="B1" s="26"/>
      <c r="C1" s="26"/>
      <c r="D1" s="26"/>
      <c r="E1" s="27" t="str">
        <f>"Attachment-14 " &amp; 'Attach 3(JV)'!AT1</f>
        <v>Attachment-14 NIT-479</v>
      </c>
    </row>
    <row r="3" spans="1:9" ht="63.75"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pQ3mHeFCzr1Sek3boFT/N5ueYHmGI8zw2HIHR6mGXcPeGR4ZkplL2VbjjYlO6zwL04OmssTPe00g4m95gQBF2A==" saltValue="QasD7JHRX2cEUOBv0srKkw==" spinCount="100000"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sqref="A1:I1"/>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01" t="s">
        <v>33</v>
      </c>
      <c r="B1" s="502"/>
      <c r="C1" s="502"/>
      <c r="D1" s="502"/>
      <c r="E1" s="502"/>
      <c r="F1" s="502"/>
      <c r="G1" s="502"/>
      <c r="H1" s="502"/>
      <c r="I1" s="503"/>
    </row>
    <row r="2" spans="1:9" ht="31.5" customHeight="1">
      <c r="A2" s="381" t="s">
        <v>34</v>
      </c>
      <c r="B2" s="504" t="s">
        <v>468</v>
      </c>
      <c r="C2" s="504"/>
      <c r="D2" s="504"/>
      <c r="E2" s="504"/>
      <c r="F2" s="504"/>
      <c r="G2" s="504"/>
      <c r="H2" s="504"/>
      <c r="I2" s="505"/>
    </row>
    <row r="3" spans="1:9" ht="36" customHeight="1">
      <c r="A3" s="381" t="s">
        <v>35</v>
      </c>
      <c r="B3" s="504" t="s">
        <v>37</v>
      </c>
      <c r="C3" s="504"/>
      <c r="D3" s="504"/>
      <c r="E3" s="504"/>
      <c r="F3" s="504"/>
      <c r="G3" s="504"/>
      <c r="H3" s="504"/>
      <c r="I3" s="505"/>
    </row>
    <row r="4" spans="1:9" ht="36" customHeight="1">
      <c r="A4" s="381" t="s">
        <v>36</v>
      </c>
      <c r="B4" s="504" t="s">
        <v>40</v>
      </c>
      <c r="C4" s="504"/>
      <c r="D4" s="504"/>
      <c r="E4" s="504"/>
      <c r="F4" s="504"/>
      <c r="G4" s="504"/>
      <c r="H4" s="504"/>
      <c r="I4" s="505"/>
    </row>
    <row r="5" spans="1:9" ht="36" customHeight="1">
      <c r="A5" s="381" t="s">
        <v>38</v>
      </c>
      <c r="B5" s="504" t="s">
        <v>39</v>
      </c>
      <c r="C5" s="504"/>
      <c r="D5" s="504"/>
      <c r="E5" s="504"/>
      <c r="F5" s="504"/>
      <c r="G5" s="504"/>
      <c r="H5" s="504"/>
      <c r="I5" s="505"/>
    </row>
    <row r="6" spans="1:9" ht="36" customHeight="1">
      <c r="A6" s="382" t="s">
        <v>41</v>
      </c>
      <c r="B6" s="507" t="s">
        <v>42</v>
      </c>
      <c r="C6" s="507"/>
      <c r="D6" s="507"/>
      <c r="E6" s="507"/>
      <c r="F6" s="507"/>
      <c r="G6" s="507"/>
      <c r="H6" s="507"/>
      <c r="I6" s="508"/>
    </row>
    <row r="7" spans="1:9" ht="15.75">
      <c r="A7" s="370"/>
      <c r="C7" s="370"/>
      <c r="D7" s="370"/>
      <c r="E7" s="370"/>
      <c r="F7" s="370"/>
      <c r="G7" s="370"/>
      <c r="H7" s="370"/>
      <c r="I7" s="370"/>
    </row>
    <row r="9" spans="1:9">
      <c r="C9" s="514"/>
      <c r="D9" s="514"/>
      <c r="E9" s="514"/>
      <c r="F9" s="514"/>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20"/>
      <c r="B35" s="520"/>
      <c r="C35" s="520"/>
      <c r="D35" s="520"/>
      <c r="E35" s="520"/>
      <c r="F35" s="520"/>
      <c r="G35" s="520"/>
      <c r="H35" s="520"/>
      <c r="I35" s="520"/>
      <c r="J35" s="363"/>
    </row>
    <row r="36" spans="1:10" ht="15.75">
      <c r="A36" s="517"/>
      <c r="B36" s="517"/>
      <c r="C36" s="517"/>
      <c r="D36" s="517"/>
      <c r="E36" s="517"/>
      <c r="F36" s="517"/>
      <c r="G36" s="517"/>
      <c r="H36" s="517"/>
      <c r="I36" s="517"/>
      <c r="J36" s="363"/>
    </row>
    <row r="37" spans="1:10" ht="18.75">
      <c r="A37" s="519"/>
      <c r="B37" s="519"/>
      <c r="C37" s="519"/>
      <c r="D37" s="519"/>
      <c r="E37" s="519"/>
      <c r="F37" s="519"/>
      <c r="G37" s="519"/>
      <c r="H37" s="519"/>
      <c r="I37" s="519"/>
      <c r="J37" s="363"/>
    </row>
    <row r="38" spans="1:10" ht="36" customHeight="1">
      <c r="A38" s="518"/>
      <c r="B38" s="518"/>
      <c r="C38" s="518"/>
      <c r="D38" s="518"/>
      <c r="E38" s="518"/>
      <c r="F38" s="518"/>
      <c r="G38" s="518"/>
      <c r="H38" s="518"/>
      <c r="I38" s="518"/>
      <c r="J38" s="363"/>
    </row>
    <row r="39" spans="1:10" ht="18.75">
      <c r="A39" s="519"/>
      <c r="B39" s="519"/>
      <c r="C39" s="519"/>
      <c r="D39" s="519"/>
      <c r="E39" s="519"/>
      <c r="F39" s="519"/>
      <c r="G39" s="519"/>
      <c r="H39" s="519"/>
      <c r="I39" s="519"/>
      <c r="J39" s="363"/>
    </row>
    <row r="40" spans="1:10" ht="15.75">
      <c r="A40" s="517"/>
      <c r="B40" s="517"/>
      <c r="C40" s="517"/>
      <c r="D40" s="517"/>
      <c r="E40" s="517"/>
      <c r="F40" s="517"/>
      <c r="G40" s="517"/>
      <c r="H40" s="517"/>
      <c r="I40" s="517"/>
      <c r="J40" s="363"/>
    </row>
    <row r="41" spans="1:10" ht="15.75">
      <c r="A41" s="517"/>
      <c r="B41" s="517"/>
      <c r="C41" s="517"/>
      <c r="D41" s="517"/>
      <c r="E41" s="517"/>
      <c r="F41" s="517"/>
      <c r="G41" s="517"/>
      <c r="H41" s="517"/>
      <c r="I41" s="517"/>
      <c r="J41" s="363"/>
    </row>
    <row r="42" spans="1:10" ht="39.950000000000003" customHeight="1">
      <c r="A42" s="506"/>
      <c r="B42" s="506"/>
      <c r="C42" s="506"/>
      <c r="D42" s="506"/>
      <c r="E42" s="506"/>
      <c r="F42" s="506"/>
      <c r="G42" s="506"/>
      <c r="H42" s="506"/>
      <c r="I42" s="506"/>
      <c r="J42" s="363"/>
    </row>
    <row r="43" spans="1:10" ht="15.75" hidden="1">
      <c r="A43" s="517"/>
      <c r="B43" s="517"/>
      <c r="C43" s="517"/>
      <c r="D43" s="517"/>
      <c r="E43" s="517"/>
      <c r="F43" s="517"/>
      <c r="G43" s="517"/>
      <c r="H43" s="517"/>
      <c r="I43" s="517"/>
      <c r="J43" s="363"/>
    </row>
    <row r="44" spans="1:10" ht="15.75" hidden="1">
      <c r="A44" s="517"/>
      <c r="B44" s="517"/>
      <c r="C44" s="517"/>
      <c r="D44" s="517"/>
      <c r="E44" s="517"/>
      <c r="F44" s="517"/>
      <c r="G44" s="517"/>
      <c r="H44" s="517"/>
      <c r="I44" s="517"/>
      <c r="J44" s="363"/>
    </row>
    <row r="45" spans="1:10" ht="39.950000000000003" hidden="1" customHeight="1">
      <c r="A45" s="518"/>
      <c r="B45" s="518"/>
      <c r="C45" s="518"/>
      <c r="D45" s="518"/>
      <c r="E45" s="518"/>
      <c r="F45" s="518"/>
      <c r="G45" s="518"/>
      <c r="H45" s="518"/>
      <c r="I45" s="518"/>
      <c r="J45" s="363"/>
    </row>
    <row r="46" spans="1:10" ht="15.75">
      <c r="A46" s="517"/>
      <c r="B46" s="517"/>
      <c r="C46" s="517"/>
      <c r="D46" s="517"/>
      <c r="E46" s="517"/>
      <c r="F46" s="517"/>
      <c r="G46" s="517"/>
      <c r="H46" s="517"/>
      <c r="I46" s="517"/>
      <c r="J46" s="363"/>
    </row>
    <row r="47" spans="1:10" ht="18.75">
      <c r="A47" s="519"/>
      <c r="B47" s="519"/>
      <c r="C47" s="519"/>
      <c r="D47" s="519"/>
      <c r="E47" s="519"/>
      <c r="F47" s="519"/>
      <c r="G47" s="519"/>
      <c r="H47" s="519"/>
      <c r="I47" s="519"/>
      <c r="J47" s="363"/>
    </row>
    <row r="48" spans="1:10" ht="18.75">
      <c r="A48" s="519"/>
      <c r="B48" s="519"/>
      <c r="C48" s="519"/>
      <c r="D48" s="519"/>
      <c r="E48" s="519"/>
      <c r="F48" s="519"/>
      <c r="G48" s="519"/>
      <c r="H48" s="519"/>
      <c r="I48" s="519"/>
      <c r="J48" s="363"/>
    </row>
    <row r="49" spans="1:10" ht="67.5" customHeight="1">
      <c r="A49" s="509"/>
      <c r="B49" s="509"/>
      <c r="C49" s="509"/>
      <c r="D49" s="509"/>
      <c r="E49" s="509"/>
      <c r="F49" s="509"/>
      <c r="G49" s="509"/>
      <c r="H49" s="509"/>
      <c r="I49" s="509"/>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6"/>
      <c r="B52" s="506"/>
      <c r="C52" s="506"/>
      <c r="D52" s="506"/>
      <c r="E52" s="511"/>
      <c r="F52" s="511"/>
      <c r="G52" s="511"/>
      <c r="H52" s="511"/>
      <c r="I52" s="511"/>
      <c r="J52" s="363"/>
    </row>
    <row r="53" spans="1:10" ht="33" customHeight="1">
      <c r="A53" s="512"/>
      <c r="B53" s="512"/>
      <c r="C53" s="512"/>
      <c r="D53" s="512"/>
      <c r="E53" s="513"/>
      <c r="F53" s="513"/>
      <c r="G53" s="513"/>
      <c r="H53" s="513"/>
      <c r="I53" s="513"/>
      <c r="J53" s="363"/>
    </row>
    <row r="54" spans="1:10" ht="15.75">
      <c r="A54" s="367"/>
      <c r="B54" s="367"/>
      <c r="C54" s="367"/>
      <c r="D54" s="367"/>
      <c r="E54" s="367"/>
      <c r="F54" s="367"/>
      <c r="G54" s="367"/>
      <c r="H54" s="367"/>
      <c r="I54" s="368"/>
      <c r="J54" s="363"/>
    </row>
    <row r="55" spans="1:10" ht="93.75" customHeight="1">
      <c r="A55" s="509"/>
      <c r="B55" s="509"/>
      <c r="C55" s="509"/>
      <c r="D55" s="509"/>
      <c r="E55" s="509"/>
      <c r="F55" s="509"/>
      <c r="G55" s="509"/>
      <c r="H55" s="509"/>
      <c r="I55" s="509"/>
    </row>
    <row r="56" spans="1:10" ht="8.1" customHeight="1">
      <c r="A56" s="369"/>
      <c r="B56" s="370"/>
      <c r="C56" s="370"/>
      <c r="D56" s="370"/>
      <c r="E56" s="370"/>
      <c r="F56" s="370"/>
      <c r="G56" s="370"/>
      <c r="H56" s="370"/>
      <c r="I56" s="370"/>
    </row>
    <row r="57" spans="1:10" ht="35.25" customHeight="1">
      <c r="A57" s="509"/>
      <c r="B57" s="509"/>
      <c r="C57" s="509"/>
      <c r="D57" s="509"/>
      <c r="E57" s="509"/>
      <c r="F57" s="509"/>
      <c r="G57" s="509"/>
      <c r="H57" s="509"/>
      <c r="I57" s="509"/>
    </row>
    <row r="58" spans="1:10" ht="8.1" customHeight="1">
      <c r="A58" s="371"/>
      <c r="B58" s="370"/>
      <c r="C58" s="370"/>
      <c r="D58" s="370"/>
      <c r="E58" s="370"/>
      <c r="F58" s="370"/>
      <c r="G58" s="370"/>
      <c r="H58" s="370"/>
      <c r="I58" s="370"/>
    </row>
    <row r="59" spans="1:10" ht="15.75">
      <c r="A59" s="516"/>
      <c r="B59" s="516"/>
      <c r="C59" s="516"/>
      <c r="D59" s="516"/>
      <c r="E59" s="516"/>
      <c r="F59" s="516"/>
      <c r="G59" s="516"/>
      <c r="H59" s="516"/>
      <c r="I59" s="516"/>
    </row>
    <row r="60" spans="1:10" ht="8.1" customHeight="1">
      <c r="A60" s="371"/>
      <c r="B60" s="370"/>
      <c r="C60" s="370"/>
      <c r="D60" s="370"/>
      <c r="E60" s="370"/>
      <c r="F60" s="370"/>
      <c r="G60" s="370"/>
      <c r="H60" s="370"/>
      <c r="I60" s="370"/>
    </row>
    <row r="61" spans="1:10" ht="16.5">
      <c r="A61" s="510"/>
      <c r="B61" s="510"/>
      <c r="C61" s="510"/>
      <c r="D61" s="510"/>
      <c r="E61" s="510"/>
      <c r="F61" s="510"/>
      <c r="G61" s="510"/>
      <c r="H61" s="510"/>
      <c r="I61" s="510"/>
    </row>
    <row r="62" spans="1:10" ht="8.1" customHeight="1">
      <c r="A62" s="372"/>
      <c r="B62" s="370"/>
      <c r="C62" s="370"/>
      <c r="D62" s="370"/>
      <c r="E62" s="370"/>
      <c r="F62" s="370"/>
      <c r="G62" s="370"/>
      <c r="H62" s="370"/>
      <c r="I62" s="370"/>
    </row>
    <row r="63" spans="1:10" ht="37.5" customHeight="1">
      <c r="A63" s="373"/>
      <c r="B63" s="506"/>
      <c r="C63" s="506"/>
      <c r="D63" s="506"/>
      <c r="E63" s="506"/>
      <c r="F63" s="506"/>
      <c r="G63" s="506"/>
      <c r="H63" s="506"/>
      <c r="I63" s="506"/>
    </row>
    <row r="64" spans="1:10" ht="8.1" customHeight="1">
      <c r="A64" s="371"/>
      <c r="B64" s="370"/>
      <c r="C64" s="370"/>
      <c r="D64" s="370"/>
      <c r="E64" s="370"/>
      <c r="F64" s="370"/>
      <c r="G64" s="370"/>
      <c r="H64" s="370"/>
      <c r="I64" s="370"/>
    </row>
    <row r="65" spans="1:10" ht="79.5" customHeight="1">
      <c r="A65" s="370"/>
      <c r="B65" s="373"/>
      <c r="C65" s="506"/>
      <c r="D65" s="506"/>
      <c r="E65" s="506"/>
      <c r="F65" s="506"/>
      <c r="G65" s="506"/>
      <c r="H65" s="506"/>
      <c r="I65" s="506"/>
    </row>
    <row r="66" spans="1:10" ht="8.1" customHeight="1">
      <c r="A66" s="370"/>
      <c r="B66" s="373"/>
      <c r="C66" s="366"/>
      <c r="D66" s="366"/>
      <c r="E66" s="366"/>
      <c r="F66" s="366"/>
      <c r="G66" s="366"/>
      <c r="H66" s="366"/>
      <c r="I66" s="366"/>
    </row>
    <row r="67" spans="1:10" ht="99.75" customHeight="1">
      <c r="A67" s="370"/>
      <c r="B67" s="373"/>
      <c r="C67" s="506"/>
      <c r="D67" s="506"/>
      <c r="E67" s="506"/>
      <c r="F67" s="506"/>
      <c r="G67" s="506"/>
      <c r="H67" s="506"/>
      <c r="I67" s="506"/>
    </row>
    <row r="68" spans="1:10" ht="8.1" customHeight="1">
      <c r="A68" s="370"/>
      <c r="B68" s="373"/>
      <c r="C68" s="366"/>
      <c r="D68" s="366"/>
      <c r="E68" s="366"/>
      <c r="F68" s="366"/>
      <c r="G68" s="366"/>
      <c r="H68" s="366"/>
      <c r="I68" s="366"/>
    </row>
    <row r="69" spans="1:10" ht="50.25" customHeight="1">
      <c r="A69" s="370"/>
      <c r="B69" s="373"/>
      <c r="C69" s="506"/>
      <c r="D69" s="506"/>
      <c r="E69" s="506"/>
      <c r="F69" s="506"/>
      <c r="G69" s="506"/>
      <c r="H69" s="506"/>
      <c r="I69" s="506"/>
    </row>
    <row r="70" spans="1:10" ht="15.75">
      <c r="A70" s="371"/>
      <c r="B70" s="370"/>
      <c r="C70" s="370"/>
      <c r="D70" s="370"/>
      <c r="E70" s="370"/>
      <c r="F70" s="370"/>
      <c r="G70" s="370"/>
      <c r="H70" s="370"/>
      <c r="I70" s="370"/>
    </row>
    <row r="71" spans="1:10" ht="87" customHeight="1">
      <c r="A71" s="373"/>
      <c r="B71" s="506"/>
      <c r="C71" s="506"/>
      <c r="D71" s="506"/>
      <c r="E71" s="506"/>
      <c r="F71" s="506"/>
      <c r="G71" s="506"/>
      <c r="H71" s="506"/>
      <c r="I71" s="506"/>
    </row>
    <row r="72" spans="1:10" ht="8.1" customHeight="1">
      <c r="A72" s="372"/>
      <c r="B72" s="370"/>
      <c r="C72" s="370"/>
      <c r="D72" s="370"/>
      <c r="E72" s="370"/>
      <c r="F72" s="370"/>
      <c r="G72" s="370"/>
      <c r="H72" s="370"/>
      <c r="I72" s="370"/>
    </row>
    <row r="73" spans="1:10" ht="16.5">
      <c r="A73" s="510"/>
      <c r="B73" s="510"/>
      <c r="C73" s="510"/>
      <c r="D73" s="510"/>
      <c r="E73" s="510"/>
      <c r="F73" s="510"/>
      <c r="G73" s="510"/>
      <c r="H73" s="510"/>
      <c r="I73" s="510"/>
    </row>
    <row r="74" spans="1:10" ht="16.5">
      <c r="A74" s="372"/>
      <c r="B74" s="370"/>
      <c r="C74" s="370"/>
      <c r="D74" s="370"/>
      <c r="E74" s="370"/>
      <c r="F74" s="370"/>
      <c r="G74" s="370"/>
      <c r="H74" s="370"/>
      <c r="I74" s="370"/>
    </row>
    <row r="75" spans="1:10" ht="49.5" customHeight="1">
      <c r="A75" s="373"/>
      <c r="B75" s="506"/>
      <c r="C75" s="506"/>
      <c r="D75" s="506"/>
      <c r="E75" s="506"/>
      <c r="F75" s="506"/>
      <c r="G75" s="506"/>
      <c r="H75" s="506"/>
      <c r="I75" s="506"/>
    </row>
    <row r="76" spans="1:10" ht="45" customHeight="1">
      <c r="A76" s="366"/>
      <c r="B76" s="367"/>
      <c r="C76" s="367"/>
      <c r="D76" s="367"/>
      <c r="E76" s="367"/>
      <c r="F76" s="366"/>
      <c r="G76" s="367"/>
      <c r="H76" s="367"/>
      <c r="I76" s="367"/>
      <c r="J76" s="363"/>
    </row>
    <row r="77" spans="1:10" ht="21" customHeight="1">
      <c r="A77" s="506"/>
      <c r="B77" s="506"/>
      <c r="C77" s="506"/>
      <c r="D77" s="506"/>
      <c r="E77" s="511"/>
      <c r="F77" s="511"/>
      <c r="G77" s="511"/>
      <c r="H77" s="511"/>
      <c r="I77" s="511"/>
      <c r="J77" s="363"/>
    </row>
    <row r="78" spans="1:10" ht="33" customHeight="1">
      <c r="A78" s="512"/>
      <c r="B78" s="512"/>
      <c r="C78" s="512"/>
      <c r="D78" s="512"/>
      <c r="E78" s="513"/>
      <c r="F78" s="513"/>
      <c r="G78" s="513"/>
      <c r="H78" s="513"/>
      <c r="I78" s="513"/>
      <c r="J78" s="363"/>
    </row>
    <row r="79" spans="1:10" ht="15.75">
      <c r="A79" s="367"/>
      <c r="B79" s="367"/>
      <c r="C79" s="367"/>
      <c r="D79" s="367"/>
      <c r="E79" s="367"/>
      <c r="F79" s="367"/>
      <c r="G79" s="367"/>
      <c r="H79" s="367"/>
      <c r="I79" s="368"/>
      <c r="J79" s="363"/>
    </row>
    <row r="80" spans="1:10" ht="117" customHeight="1">
      <c r="A80" s="370"/>
      <c r="B80" s="373"/>
      <c r="C80" s="506"/>
      <c r="D80" s="506"/>
      <c r="E80" s="506"/>
      <c r="F80" s="506"/>
      <c r="G80" s="506"/>
      <c r="H80" s="506"/>
      <c r="I80" s="506"/>
    </row>
    <row r="81" spans="1:10" ht="9.9499999999999993" customHeight="1">
      <c r="A81" s="370"/>
      <c r="B81" s="374"/>
      <c r="C81" s="371"/>
      <c r="D81" s="371"/>
      <c r="E81" s="371"/>
      <c r="F81" s="371"/>
      <c r="G81" s="371"/>
      <c r="H81" s="371"/>
      <c r="I81" s="371"/>
    </row>
    <row r="82" spans="1:10" ht="100.5" customHeight="1">
      <c r="A82" s="370"/>
      <c r="B82" s="373"/>
      <c r="C82" s="506"/>
      <c r="D82" s="506"/>
      <c r="E82" s="506"/>
      <c r="F82" s="506"/>
      <c r="G82" s="506"/>
      <c r="H82" s="506"/>
      <c r="I82" s="506"/>
    </row>
    <row r="83" spans="1:10" ht="9.9499999999999993" customHeight="1">
      <c r="A83" s="370"/>
      <c r="B83" s="373"/>
      <c r="C83" s="375"/>
      <c r="D83" s="375"/>
      <c r="E83" s="375"/>
      <c r="F83" s="375"/>
      <c r="G83" s="375"/>
      <c r="H83" s="375"/>
      <c r="I83" s="375"/>
    </row>
    <row r="84" spans="1:10" ht="129" customHeight="1">
      <c r="A84" s="370"/>
      <c r="B84" s="373"/>
      <c r="C84" s="506"/>
      <c r="D84" s="506"/>
      <c r="E84" s="506"/>
      <c r="F84" s="506"/>
      <c r="G84" s="506"/>
      <c r="H84" s="506"/>
      <c r="I84" s="506"/>
    </row>
    <row r="85" spans="1:10" ht="9.9499999999999993" customHeight="1">
      <c r="A85" s="370"/>
      <c r="B85" s="373"/>
      <c r="C85" s="375"/>
      <c r="D85" s="375"/>
      <c r="E85" s="375"/>
      <c r="F85" s="375"/>
      <c r="G85" s="375"/>
      <c r="H85" s="375"/>
      <c r="I85" s="375"/>
    </row>
    <row r="86" spans="1:10" ht="101.25" customHeight="1">
      <c r="A86" s="370"/>
      <c r="B86" s="373"/>
      <c r="C86" s="506"/>
      <c r="D86" s="506"/>
      <c r="E86" s="506"/>
      <c r="F86" s="506"/>
      <c r="G86" s="506"/>
      <c r="H86" s="506"/>
      <c r="I86" s="506"/>
    </row>
    <row r="87" spans="1:10" ht="9.9499999999999993" customHeight="1">
      <c r="A87" s="370"/>
      <c r="B87" s="373"/>
      <c r="C87" s="375"/>
      <c r="D87" s="375"/>
      <c r="E87" s="375"/>
      <c r="F87" s="375"/>
      <c r="G87" s="375"/>
      <c r="H87" s="375"/>
      <c r="I87" s="375"/>
    </row>
    <row r="88" spans="1:10" ht="66" customHeight="1">
      <c r="A88" s="370"/>
      <c r="B88" s="373"/>
      <c r="C88" s="506"/>
      <c r="D88" s="506"/>
      <c r="E88" s="506"/>
      <c r="F88" s="506"/>
      <c r="G88" s="506"/>
      <c r="H88" s="506"/>
      <c r="I88" s="506"/>
    </row>
    <row r="89" spans="1:10" ht="9.9499999999999993" customHeight="1">
      <c r="A89" s="370"/>
      <c r="B89" s="373"/>
      <c r="C89" s="375"/>
      <c r="D89" s="375"/>
      <c r="E89" s="375"/>
      <c r="F89" s="375"/>
      <c r="G89" s="375"/>
      <c r="H89" s="375"/>
      <c r="I89" s="375"/>
    </row>
    <row r="90" spans="1:10" ht="72" customHeight="1">
      <c r="A90" s="370"/>
      <c r="B90" s="373"/>
      <c r="C90" s="506"/>
      <c r="D90" s="506"/>
      <c r="E90" s="506"/>
      <c r="F90" s="506"/>
      <c r="G90" s="506"/>
      <c r="H90" s="506"/>
      <c r="I90" s="506"/>
    </row>
    <row r="91" spans="1:10" ht="8.1" customHeight="1">
      <c r="A91" s="370"/>
      <c r="B91" s="375"/>
      <c r="C91" s="375"/>
      <c r="D91" s="375"/>
      <c r="E91" s="375"/>
      <c r="F91" s="375"/>
      <c r="G91" s="375"/>
      <c r="H91" s="375"/>
      <c r="I91" s="375"/>
    </row>
    <row r="92" spans="1:10" ht="37.5" customHeight="1">
      <c r="A92" s="373"/>
      <c r="B92" s="506"/>
      <c r="C92" s="506"/>
      <c r="D92" s="506"/>
      <c r="E92" s="506"/>
      <c r="F92" s="506"/>
      <c r="G92" s="506"/>
      <c r="H92" s="506"/>
      <c r="I92" s="506"/>
    </row>
    <row r="93" spans="1:10" ht="41.25" customHeight="1">
      <c r="A93" s="366"/>
      <c r="B93" s="367"/>
      <c r="C93" s="367"/>
      <c r="D93" s="367"/>
      <c r="E93" s="367"/>
      <c r="F93" s="366"/>
      <c r="G93" s="367"/>
      <c r="H93" s="367"/>
      <c r="I93" s="367"/>
      <c r="J93" s="363"/>
    </row>
    <row r="94" spans="1:10" ht="21" customHeight="1">
      <c r="A94" s="506"/>
      <c r="B94" s="506"/>
      <c r="C94" s="506"/>
      <c r="D94" s="506"/>
      <c r="E94" s="511"/>
      <c r="F94" s="511"/>
      <c r="G94" s="511"/>
      <c r="H94" s="511"/>
      <c r="I94" s="511"/>
      <c r="J94" s="363"/>
    </row>
    <row r="95" spans="1:10" ht="33" customHeight="1">
      <c r="A95" s="512"/>
      <c r="B95" s="512"/>
      <c r="C95" s="512"/>
      <c r="D95" s="512"/>
      <c r="E95" s="513"/>
      <c r="F95" s="513"/>
      <c r="G95" s="513"/>
      <c r="H95" s="513"/>
      <c r="I95" s="513"/>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10"/>
      <c r="B98" s="510"/>
      <c r="C98" s="510"/>
      <c r="D98" s="510"/>
      <c r="E98" s="510"/>
      <c r="F98" s="510"/>
      <c r="G98" s="510"/>
      <c r="H98" s="510"/>
      <c r="I98" s="510"/>
    </row>
    <row r="99" spans="1:10" ht="15" customHeight="1">
      <c r="A99" s="371"/>
      <c r="B99" s="506"/>
      <c r="C99" s="506"/>
      <c r="D99" s="506"/>
      <c r="E99" s="506"/>
      <c r="F99" s="506"/>
      <c r="G99" s="506"/>
      <c r="H99" s="506"/>
      <c r="I99" s="506"/>
    </row>
    <row r="100" spans="1:10" ht="80.25" customHeight="1">
      <c r="A100" s="373"/>
      <c r="B100" s="506"/>
      <c r="C100" s="506"/>
      <c r="D100" s="506"/>
      <c r="E100" s="506"/>
      <c r="F100" s="506"/>
      <c r="G100" s="506"/>
      <c r="H100" s="506"/>
      <c r="I100" s="506"/>
    </row>
    <row r="101" spans="1:10" ht="15" customHeight="1">
      <c r="A101" s="373"/>
      <c r="B101" s="371"/>
      <c r="C101" s="371"/>
      <c r="D101" s="371"/>
      <c r="E101" s="371"/>
      <c r="F101" s="371"/>
      <c r="G101" s="371"/>
      <c r="H101" s="371"/>
      <c r="I101" s="371"/>
    </row>
    <row r="102" spans="1:10" ht="160.5" customHeight="1">
      <c r="A102" s="373"/>
      <c r="B102" s="506"/>
      <c r="C102" s="506"/>
      <c r="D102" s="506"/>
      <c r="E102" s="506"/>
      <c r="F102" s="506"/>
      <c r="G102" s="506"/>
      <c r="H102" s="506"/>
      <c r="I102" s="506"/>
    </row>
    <row r="103" spans="1:10" ht="18" customHeight="1">
      <c r="A103" s="373"/>
      <c r="B103" s="371"/>
      <c r="C103" s="371"/>
      <c r="D103" s="371"/>
      <c r="E103" s="371"/>
      <c r="F103" s="371"/>
      <c r="G103" s="371"/>
      <c r="H103" s="371"/>
      <c r="I103" s="371"/>
    </row>
    <row r="104" spans="1:10" ht="51.75" customHeight="1">
      <c r="A104" s="373"/>
      <c r="B104" s="506"/>
      <c r="C104" s="506"/>
      <c r="D104" s="506"/>
      <c r="E104" s="506"/>
      <c r="F104" s="506"/>
      <c r="G104" s="506"/>
      <c r="H104" s="506"/>
      <c r="I104" s="506"/>
    </row>
    <row r="105" spans="1:10" ht="15" customHeight="1">
      <c r="A105" s="371"/>
      <c r="B105" s="370"/>
      <c r="C105" s="370"/>
      <c r="D105" s="370"/>
      <c r="E105" s="370"/>
      <c r="F105" s="370"/>
      <c r="G105" s="370"/>
      <c r="H105" s="370"/>
      <c r="I105" s="370"/>
    </row>
    <row r="106" spans="1:10" ht="16.5">
      <c r="A106" s="510"/>
      <c r="B106" s="510"/>
      <c r="C106" s="510"/>
      <c r="D106" s="510"/>
      <c r="E106" s="510"/>
      <c r="F106" s="510"/>
      <c r="G106" s="510"/>
      <c r="H106" s="510"/>
      <c r="I106" s="510"/>
    </row>
    <row r="107" spans="1:10" ht="15" customHeight="1">
      <c r="A107" s="372"/>
      <c r="B107" s="370"/>
      <c r="C107" s="370"/>
      <c r="D107" s="370"/>
      <c r="E107" s="370"/>
      <c r="F107" s="370"/>
      <c r="G107" s="370"/>
      <c r="H107" s="370"/>
      <c r="I107" s="370"/>
    </row>
    <row r="108" spans="1:10" ht="54.75" customHeight="1">
      <c r="A108" s="373"/>
      <c r="B108" s="509"/>
      <c r="C108" s="509"/>
      <c r="D108" s="509"/>
      <c r="E108" s="509"/>
      <c r="F108" s="509"/>
      <c r="G108" s="509"/>
      <c r="H108" s="509"/>
      <c r="I108" s="509"/>
    </row>
    <row r="109" spans="1:10" ht="15" customHeight="1">
      <c r="A109" s="373"/>
      <c r="B109" s="370"/>
      <c r="C109" s="370"/>
      <c r="D109" s="370"/>
      <c r="E109" s="370"/>
      <c r="F109" s="370"/>
      <c r="G109" s="370"/>
      <c r="H109" s="370"/>
      <c r="I109" s="370"/>
    </row>
    <row r="110" spans="1:10" ht="51.75" customHeight="1">
      <c r="A110" s="373"/>
      <c r="B110" s="509"/>
      <c r="C110" s="509"/>
      <c r="D110" s="509"/>
      <c r="E110" s="509"/>
      <c r="F110" s="509"/>
      <c r="G110" s="509"/>
      <c r="H110" s="509"/>
      <c r="I110" s="509"/>
    </row>
    <row r="111" spans="1:10" ht="15" customHeight="1">
      <c r="A111" s="371"/>
      <c r="B111" s="370"/>
      <c r="C111" s="370"/>
      <c r="D111" s="370"/>
      <c r="E111" s="370"/>
      <c r="F111" s="370"/>
      <c r="G111" s="370"/>
      <c r="H111" s="370"/>
      <c r="I111" s="370"/>
    </row>
    <row r="112" spans="1:10" ht="16.5">
      <c r="A112" s="510"/>
      <c r="B112" s="510"/>
      <c r="C112" s="510"/>
      <c r="D112" s="510"/>
      <c r="E112" s="510"/>
      <c r="F112" s="510"/>
      <c r="G112" s="510"/>
      <c r="H112" s="510"/>
      <c r="I112" s="510"/>
    </row>
    <row r="113" spans="1:10" ht="15" customHeight="1">
      <c r="A113" s="372"/>
      <c r="B113" s="370"/>
      <c r="C113" s="370"/>
      <c r="D113" s="370"/>
      <c r="E113" s="370"/>
      <c r="F113" s="370"/>
      <c r="G113" s="370"/>
      <c r="H113" s="370"/>
      <c r="I113" s="370"/>
    </row>
    <row r="114" spans="1:10" ht="58.5" customHeight="1">
      <c r="A114" s="373"/>
      <c r="B114" s="509"/>
      <c r="C114" s="509"/>
      <c r="D114" s="509"/>
      <c r="E114" s="509"/>
      <c r="F114" s="509"/>
      <c r="G114" s="509"/>
      <c r="H114" s="509"/>
      <c r="I114" s="509"/>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6"/>
      <c r="B117" s="506"/>
      <c r="C117" s="506"/>
      <c r="D117" s="506"/>
      <c r="E117" s="511"/>
      <c r="F117" s="511"/>
      <c r="G117" s="511"/>
      <c r="H117" s="511"/>
      <c r="I117" s="511"/>
      <c r="J117" s="363"/>
    </row>
    <row r="118" spans="1:10" ht="33" customHeight="1">
      <c r="A118" s="512"/>
      <c r="B118" s="512"/>
      <c r="C118" s="512"/>
      <c r="D118" s="512"/>
      <c r="E118" s="513"/>
      <c r="F118" s="513"/>
      <c r="G118" s="513"/>
      <c r="H118" s="513"/>
      <c r="I118" s="513"/>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9"/>
      <c r="C121" s="509"/>
      <c r="D121" s="509"/>
      <c r="E121" s="509"/>
      <c r="F121" s="509"/>
      <c r="G121" s="509"/>
      <c r="H121" s="509"/>
      <c r="I121" s="509"/>
    </row>
    <row r="122" spans="1:10" ht="15.95" customHeight="1">
      <c r="A122" s="371"/>
      <c r="B122" s="370"/>
      <c r="C122" s="370"/>
      <c r="D122" s="370"/>
      <c r="E122" s="370"/>
      <c r="F122" s="370"/>
      <c r="G122" s="370"/>
      <c r="H122" s="370"/>
      <c r="I122" s="370"/>
    </row>
    <row r="123" spans="1:10" ht="16.5">
      <c r="A123" s="510"/>
      <c r="B123" s="510"/>
      <c r="C123" s="510"/>
      <c r="D123" s="510"/>
      <c r="E123" s="510"/>
      <c r="F123" s="510"/>
      <c r="G123" s="510"/>
      <c r="H123" s="510"/>
      <c r="I123" s="510"/>
    </row>
    <row r="124" spans="1:10" ht="15.95" customHeight="1">
      <c r="A124" s="371"/>
      <c r="B124" s="370"/>
      <c r="C124" s="370"/>
      <c r="D124" s="370"/>
      <c r="E124" s="370"/>
      <c r="F124" s="370"/>
      <c r="G124" s="370"/>
      <c r="H124" s="370"/>
      <c r="I124" s="370"/>
    </row>
    <row r="125" spans="1:10" ht="38.25" customHeight="1">
      <c r="A125" s="373"/>
      <c r="B125" s="509"/>
      <c r="C125" s="509"/>
      <c r="D125" s="509"/>
      <c r="E125" s="509"/>
      <c r="F125" s="509"/>
      <c r="G125" s="509"/>
      <c r="H125" s="509"/>
      <c r="I125" s="509"/>
    </row>
    <row r="126" spans="1:10" ht="15.95" customHeight="1">
      <c r="A126" s="370"/>
      <c r="B126" s="370"/>
      <c r="C126" s="370"/>
      <c r="D126" s="370"/>
      <c r="E126" s="370"/>
      <c r="F126" s="370"/>
      <c r="G126" s="370"/>
      <c r="H126" s="370"/>
      <c r="I126" s="370"/>
      <c r="J126" s="363"/>
    </row>
    <row r="127" spans="1:10" ht="34.5" customHeight="1">
      <c r="A127" s="373"/>
      <c r="B127" s="516"/>
      <c r="C127" s="516"/>
      <c r="D127" s="516"/>
      <c r="E127" s="516"/>
      <c r="F127" s="516"/>
      <c r="G127" s="516"/>
      <c r="H127" s="516"/>
      <c r="I127" s="516"/>
    </row>
    <row r="128" spans="1:10" ht="21.75" customHeight="1">
      <c r="A128" s="372"/>
      <c r="B128" s="370"/>
      <c r="C128" s="370"/>
      <c r="D128" s="370"/>
      <c r="E128" s="370"/>
      <c r="F128" s="370"/>
      <c r="G128" s="370"/>
      <c r="H128" s="370"/>
      <c r="I128" s="370"/>
    </row>
    <row r="129" spans="1:10" ht="16.5">
      <c r="A129" s="510"/>
      <c r="B129" s="510"/>
      <c r="C129" s="510"/>
      <c r="D129" s="510"/>
      <c r="E129" s="510"/>
      <c r="F129" s="510"/>
      <c r="G129" s="510"/>
      <c r="H129" s="510"/>
      <c r="I129" s="510"/>
    </row>
    <row r="130" spans="1:10" ht="15.95" customHeight="1">
      <c r="A130" s="371"/>
      <c r="B130" s="370"/>
      <c r="C130" s="370"/>
      <c r="D130" s="370"/>
      <c r="E130" s="370"/>
      <c r="F130" s="370"/>
      <c r="G130" s="370"/>
      <c r="H130" s="370"/>
      <c r="I130" s="370"/>
    </row>
    <row r="131" spans="1:10" ht="82.5" customHeight="1">
      <c r="A131" s="509"/>
      <c r="B131" s="509"/>
      <c r="C131" s="509"/>
      <c r="D131" s="509"/>
      <c r="E131" s="509"/>
      <c r="F131" s="509"/>
      <c r="G131" s="509"/>
      <c r="H131" s="509"/>
      <c r="I131" s="509"/>
    </row>
    <row r="132" spans="1:10" ht="15.95" customHeight="1">
      <c r="A132" s="370"/>
      <c r="B132" s="370"/>
      <c r="C132" s="370"/>
      <c r="D132" s="370"/>
      <c r="E132" s="370"/>
      <c r="F132" s="370"/>
      <c r="G132" s="370"/>
      <c r="H132" s="370"/>
      <c r="I132" s="370"/>
    </row>
    <row r="133" spans="1:10" ht="21.75" customHeight="1">
      <c r="A133" s="510"/>
      <c r="B133" s="510"/>
      <c r="C133" s="510"/>
      <c r="D133" s="510"/>
      <c r="E133" s="510"/>
      <c r="F133" s="510"/>
      <c r="G133" s="510"/>
      <c r="H133" s="510"/>
      <c r="I133" s="510"/>
    </row>
    <row r="134" spans="1:10" ht="15.95" customHeight="1">
      <c r="A134" s="372"/>
      <c r="B134" s="370"/>
      <c r="C134" s="370"/>
      <c r="D134" s="370"/>
      <c r="E134" s="370"/>
      <c r="F134" s="370"/>
      <c r="G134" s="370"/>
      <c r="H134" s="370"/>
      <c r="I134" s="370"/>
    </row>
    <row r="135" spans="1:10" ht="69" customHeight="1">
      <c r="A135" s="373"/>
      <c r="B135" s="509"/>
      <c r="C135" s="509"/>
      <c r="D135" s="509"/>
      <c r="E135" s="509"/>
      <c r="F135" s="509"/>
      <c r="G135" s="509"/>
      <c r="H135" s="509"/>
      <c r="I135" s="509"/>
    </row>
    <row r="136" spans="1:10" ht="15.95" customHeight="1">
      <c r="A136" s="373"/>
      <c r="B136" s="509"/>
      <c r="C136" s="509"/>
      <c r="D136" s="509"/>
      <c r="E136" s="509"/>
      <c r="F136" s="509"/>
      <c r="G136" s="509"/>
      <c r="H136" s="509"/>
      <c r="I136" s="509"/>
    </row>
    <row r="137" spans="1:10" ht="183" customHeight="1">
      <c r="A137" s="373"/>
      <c r="B137" s="509"/>
      <c r="C137" s="509"/>
      <c r="D137" s="509"/>
      <c r="E137" s="509"/>
      <c r="F137" s="509"/>
      <c r="G137" s="509"/>
      <c r="H137" s="509"/>
      <c r="I137" s="509"/>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6"/>
      <c r="B140" s="506"/>
      <c r="C140" s="506"/>
      <c r="D140" s="506"/>
      <c r="E140" s="511"/>
      <c r="F140" s="511"/>
      <c r="G140" s="511"/>
      <c r="H140" s="511"/>
      <c r="I140" s="511"/>
      <c r="J140" s="363"/>
    </row>
    <row r="141" spans="1:10" ht="33" customHeight="1">
      <c r="A141" s="512"/>
      <c r="B141" s="512"/>
      <c r="C141" s="512"/>
      <c r="D141" s="512"/>
      <c r="E141" s="513"/>
      <c r="F141" s="513"/>
      <c r="G141" s="513"/>
      <c r="H141" s="513"/>
      <c r="I141" s="513"/>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9"/>
      <c r="C144" s="509"/>
      <c r="D144" s="509"/>
      <c r="E144" s="509"/>
      <c r="F144" s="509"/>
      <c r="G144" s="509"/>
      <c r="H144" s="509"/>
      <c r="I144" s="509"/>
    </row>
    <row r="145" spans="1:10" ht="8.1" customHeight="1">
      <c r="A145" s="373"/>
      <c r="B145" s="509"/>
      <c r="C145" s="509"/>
      <c r="D145" s="509"/>
      <c r="E145" s="509"/>
      <c r="F145" s="509"/>
      <c r="G145" s="509"/>
      <c r="H145" s="509"/>
      <c r="I145" s="509"/>
    </row>
    <row r="146" spans="1:10" ht="130.5" customHeight="1">
      <c r="A146" s="373"/>
      <c r="B146" s="509"/>
      <c r="C146" s="509"/>
      <c r="D146" s="509"/>
      <c r="E146" s="509"/>
      <c r="F146" s="509"/>
      <c r="G146" s="509"/>
      <c r="H146" s="509"/>
      <c r="I146" s="509"/>
    </row>
    <row r="147" spans="1:10" ht="15.95" customHeight="1">
      <c r="A147" s="371"/>
      <c r="B147" s="509"/>
      <c r="C147" s="509"/>
      <c r="D147" s="509"/>
      <c r="E147" s="509"/>
      <c r="F147" s="509"/>
      <c r="G147" s="509"/>
      <c r="H147" s="509"/>
      <c r="I147" s="509"/>
    </row>
    <row r="148" spans="1:10" ht="51" customHeight="1">
      <c r="A148" s="373"/>
      <c r="B148" s="509"/>
      <c r="C148" s="509"/>
      <c r="D148" s="509"/>
      <c r="E148" s="509"/>
      <c r="F148" s="509"/>
      <c r="G148" s="509"/>
      <c r="H148" s="509"/>
      <c r="I148" s="509"/>
    </row>
    <row r="149" spans="1:10" ht="15.95" customHeight="1">
      <c r="A149" s="367"/>
      <c r="B149" s="367"/>
      <c r="C149" s="367"/>
      <c r="D149" s="367"/>
      <c r="E149" s="367"/>
      <c r="F149" s="367"/>
      <c r="G149" s="367"/>
      <c r="H149" s="367"/>
      <c r="I149" s="368"/>
      <c r="J149" s="363"/>
    </row>
    <row r="150" spans="1:10" ht="145.5" customHeight="1">
      <c r="A150" s="373"/>
      <c r="B150" s="509"/>
      <c r="C150" s="509"/>
      <c r="D150" s="509"/>
      <c r="E150" s="509"/>
      <c r="F150" s="509"/>
      <c r="G150" s="509"/>
      <c r="H150" s="509"/>
      <c r="I150" s="509"/>
    </row>
    <row r="151" spans="1:10" ht="15.95" customHeight="1">
      <c r="A151" s="373"/>
      <c r="B151" s="509"/>
      <c r="C151" s="509"/>
      <c r="D151" s="509"/>
      <c r="E151" s="509"/>
      <c r="F151" s="509"/>
      <c r="G151" s="509"/>
      <c r="H151" s="509"/>
      <c r="I151" s="509"/>
    </row>
    <row r="152" spans="1:10" ht="70.5" customHeight="1">
      <c r="A152" s="373"/>
      <c r="B152" s="509"/>
      <c r="C152" s="509"/>
      <c r="D152" s="509"/>
      <c r="E152" s="509"/>
      <c r="F152" s="509"/>
      <c r="G152" s="509"/>
      <c r="H152" s="509"/>
      <c r="I152" s="509"/>
    </row>
    <row r="153" spans="1:10" ht="15.95" customHeight="1">
      <c r="A153" s="373"/>
      <c r="B153" s="370"/>
      <c r="C153" s="370"/>
      <c r="D153" s="370"/>
      <c r="E153" s="370"/>
      <c r="F153" s="370"/>
      <c r="G153" s="370"/>
      <c r="H153" s="370"/>
      <c r="I153" s="370"/>
    </row>
    <row r="154" spans="1:10" ht="102.75" customHeight="1">
      <c r="A154" s="373"/>
      <c r="B154" s="509"/>
      <c r="C154" s="509"/>
      <c r="D154" s="509"/>
      <c r="E154" s="509"/>
      <c r="F154" s="509"/>
      <c r="G154" s="509"/>
      <c r="H154" s="509"/>
      <c r="I154" s="509"/>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6"/>
      <c r="B157" s="506"/>
      <c r="C157" s="506"/>
      <c r="D157" s="506"/>
      <c r="E157" s="511"/>
      <c r="F157" s="511"/>
      <c r="G157" s="511"/>
      <c r="H157" s="511"/>
      <c r="I157" s="511"/>
      <c r="J157" s="363"/>
    </row>
    <row r="158" spans="1:10" ht="33" customHeight="1">
      <c r="A158" s="512"/>
      <c r="B158" s="512"/>
      <c r="C158" s="512"/>
      <c r="D158" s="512"/>
      <c r="E158" s="513"/>
      <c r="F158" s="513"/>
      <c r="G158" s="513"/>
      <c r="H158" s="513"/>
      <c r="I158" s="513"/>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9"/>
      <c r="C161" s="509"/>
      <c r="D161" s="509"/>
      <c r="E161" s="509"/>
      <c r="F161" s="509"/>
      <c r="G161" s="509"/>
      <c r="H161" s="509"/>
      <c r="I161" s="509"/>
    </row>
    <row r="162" spans="1:10" ht="8.1" customHeight="1">
      <c r="A162" s="373"/>
      <c r="B162" s="370"/>
      <c r="C162" s="370"/>
      <c r="D162" s="370"/>
      <c r="E162" s="370"/>
      <c r="F162" s="370"/>
      <c r="G162" s="370"/>
      <c r="H162" s="370"/>
      <c r="I162" s="370"/>
    </row>
    <row r="163" spans="1:10" ht="74.25" customHeight="1">
      <c r="A163" s="373"/>
      <c r="B163" s="509"/>
      <c r="C163" s="509"/>
      <c r="D163" s="509"/>
      <c r="E163" s="509"/>
      <c r="F163" s="509"/>
      <c r="G163" s="509"/>
      <c r="H163" s="509"/>
      <c r="I163" s="509"/>
    </row>
    <row r="164" spans="1:10" ht="8.1" customHeight="1">
      <c r="A164" s="371"/>
      <c r="B164" s="370"/>
      <c r="C164" s="370"/>
      <c r="D164" s="370"/>
      <c r="E164" s="370"/>
      <c r="F164" s="370"/>
      <c r="G164" s="370"/>
      <c r="H164" s="370"/>
      <c r="I164" s="370"/>
    </row>
    <row r="165" spans="1:10" ht="16.5">
      <c r="A165" s="510"/>
      <c r="B165" s="510"/>
      <c r="C165" s="510"/>
      <c r="D165" s="510"/>
      <c r="E165" s="510"/>
      <c r="F165" s="510"/>
      <c r="G165" s="510"/>
      <c r="H165" s="510"/>
      <c r="I165" s="510"/>
    </row>
    <row r="166" spans="1:10" ht="8.1" customHeight="1">
      <c r="A166" s="371"/>
      <c r="B166" s="370"/>
      <c r="C166" s="370"/>
      <c r="D166" s="370"/>
      <c r="E166" s="370"/>
      <c r="F166" s="370"/>
      <c r="G166" s="370"/>
      <c r="H166" s="370"/>
      <c r="I166" s="370"/>
    </row>
    <row r="167" spans="1:10" ht="54.75" customHeight="1">
      <c r="A167" s="509"/>
      <c r="B167" s="509"/>
      <c r="C167" s="509"/>
      <c r="D167" s="509"/>
      <c r="E167" s="509"/>
      <c r="F167" s="509"/>
      <c r="G167" s="509"/>
      <c r="H167" s="509"/>
      <c r="I167" s="509"/>
    </row>
    <row r="168" spans="1:10" ht="8.1" customHeight="1">
      <c r="A168" s="372"/>
      <c r="B168" s="370"/>
      <c r="C168" s="370"/>
      <c r="D168" s="370"/>
      <c r="E168" s="370"/>
      <c r="F168" s="370"/>
      <c r="G168" s="370"/>
      <c r="H168" s="370"/>
      <c r="I168" s="370"/>
    </row>
    <row r="169" spans="1:10" ht="16.5">
      <c r="A169" s="510"/>
      <c r="B169" s="510"/>
      <c r="C169" s="510"/>
      <c r="D169" s="510"/>
      <c r="E169" s="510"/>
      <c r="F169" s="510"/>
      <c r="G169" s="510"/>
      <c r="H169" s="510"/>
      <c r="I169" s="510"/>
    </row>
    <row r="170" spans="1:10" ht="8.1" customHeight="1">
      <c r="A170" s="371"/>
      <c r="B170" s="370"/>
      <c r="C170" s="370"/>
      <c r="D170" s="370"/>
      <c r="E170" s="370"/>
      <c r="F170" s="370"/>
      <c r="G170" s="370"/>
      <c r="H170" s="370"/>
      <c r="I170" s="370"/>
    </row>
    <row r="171" spans="1:10" ht="70.5" customHeight="1">
      <c r="A171" s="373"/>
      <c r="B171" s="509"/>
      <c r="C171" s="509"/>
      <c r="D171" s="509"/>
      <c r="E171" s="509"/>
      <c r="F171" s="509"/>
      <c r="G171" s="509"/>
      <c r="H171" s="509"/>
      <c r="I171" s="509"/>
    </row>
    <row r="172" spans="1:10" ht="8.1" customHeight="1">
      <c r="A172" s="374"/>
      <c r="B172" s="370"/>
      <c r="C172" s="370"/>
      <c r="D172" s="370"/>
      <c r="E172" s="370"/>
      <c r="F172" s="370"/>
      <c r="G172" s="370"/>
      <c r="H172" s="370"/>
      <c r="I172" s="370"/>
    </row>
    <row r="173" spans="1:10" ht="36" customHeight="1">
      <c r="A173" s="373"/>
      <c r="B173" s="509"/>
      <c r="C173" s="509"/>
      <c r="D173" s="509"/>
      <c r="E173" s="509"/>
      <c r="F173" s="509"/>
      <c r="G173" s="509"/>
      <c r="H173" s="509"/>
      <c r="I173" s="509"/>
    </row>
    <row r="174" spans="1:10">
      <c r="J174" s="363"/>
    </row>
    <row r="175" spans="1:10" ht="52.5" customHeight="1">
      <c r="A175" s="373"/>
      <c r="B175" s="509"/>
      <c r="C175" s="509"/>
      <c r="D175" s="509"/>
      <c r="E175" s="509"/>
      <c r="F175" s="509"/>
      <c r="G175" s="509"/>
      <c r="H175" s="509"/>
      <c r="I175" s="509"/>
    </row>
    <row r="176" spans="1:10" ht="8.1" customHeight="1">
      <c r="A176" s="373"/>
      <c r="B176" s="370"/>
      <c r="C176" s="370"/>
      <c r="D176" s="370"/>
      <c r="E176" s="370"/>
      <c r="F176" s="370"/>
      <c r="G176" s="370"/>
      <c r="H176" s="370"/>
      <c r="I176" s="370"/>
    </row>
    <row r="177" spans="1:10" ht="49.5" customHeight="1">
      <c r="A177" s="373"/>
      <c r="B177" s="509"/>
      <c r="C177" s="509"/>
      <c r="D177" s="509"/>
      <c r="E177" s="509"/>
      <c r="F177" s="509"/>
      <c r="G177" s="509"/>
      <c r="H177" s="509"/>
      <c r="I177" s="509"/>
    </row>
    <row r="178" spans="1:10" ht="8.1" customHeight="1">
      <c r="A178" s="373"/>
      <c r="B178" s="370"/>
      <c r="C178" s="370"/>
      <c r="D178" s="370"/>
      <c r="E178" s="370"/>
      <c r="F178" s="370"/>
      <c r="G178" s="370"/>
      <c r="H178" s="370"/>
      <c r="I178" s="370"/>
    </row>
    <row r="179" spans="1:10" ht="88.5" customHeight="1">
      <c r="A179" s="373"/>
      <c r="B179" s="509"/>
      <c r="C179" s="509"/>
      <c r="D179" s="509"/>
      <c r="E179" s="509"/>
      <c r="F179" s="509"/>
      <c r="G179" s="509"/>
      <c r="H179" s="509"/>
      <c r="I179" s="509"/>
    </row>
    <row r="180" spans="1:10" ht="8.1" customHeight="1">
      <c r="A180" s="373"/>
      <c r="B180" s="370"/>
      <c r="C180" s="370"/>
      <c r="D180" s="370"/>
      <c r="E180" s="370"/>
      <c r="F180" s="370"/>
      <c r="G180" s="370"/>
      <c r="H180" s="370"/>
      <c r="I180" s="370"/>
    </row>
    <row r="181" spans="1:10" ht="72" customHeight="1">
      <c r="A181" s="373"/>
      <c r="B181" s="509"/>
      <c r="C181" s="509"/>
      <c r="D181" s="509"/>
      <c r="E181" s="509"/>
      <c r="F181" s="509"/>
      <c r="G181" s="509"/>
      <c r="H181" s="509"/>
      <c r="I181" s="509"/>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6"/>
      <c r="B184" s="506"/>
      <c r="C184" s="506"/>
      <c r="D184" s="506"/>
      <c r="E184" s="511"/>
      <c r="F184" s="511"/>
      <c r="G184" s="511"/>
      <c r="H184" s="511"/>
      <c r="I184" s="511"/>
      <c r="J184" s="363"/>
    </row>
    <row r="185" spans="1:10" ht="33" customHeight="1">
      <c r="A185" s="512"/>
      <c r="B185" s="512"/>
      <c r="C185" s="512"/>
      <c r="D185" s="512"/>
      <c r="E185" s="513"/>
      <c r="F185" s="513"/>
      <c r="G185" s="513"/>
      <c r="H185" s="513"/>
      <c r="I185" s="513"/>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9"/>
      <c r="C188" s="509"/>
      <c r="D188" s="509"/>
      <c r="E188" s="509"/>
      <c r="F188" s="509"/>
      <c r="G188" s="509"/>
      <c r="H188" s="509"/>
      <c r="I188" s="509"/>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5"/>
      <c r="C192" s="515"/>
      <c r="D192" s="515"/>
      <c r="E192" s="515"/>
      <c r="F192" s="515"/>
      <c r="G192" s="515"/>
      <c r="H192" s="515"/>
      <c r="I192" s="515"/>
    </row>
    <row r="193" spans="1:9" ht="21.95" customHeight="1">
      <c r="A193" s="370"/>
      <c r="B193" s="377"/>
      <c r="C193" s="371"/>
      <c r="D193" s="371"/>
      <c r="E193" s="371"/>
      <c r="F193" s="378"/>
      <c r="G193" s="378"/>
      <c r="H193" s="378"/>
      <c r="I193" s="378"/>
    </row>
    <row r="194" spans="1:9" ht="21.95" customHeight="1">
      <c r="A194" s="370"/>
      <c r="B194" s="506"/>
      <c r="C194" s="506"/>
      <c r="D194" s="506"/>
      <c r="E194" s="506"/>
      <c r="F194" s="506"/>
      <c r="G194" s="506"/>
      <c r="H194" s="506"/>
      <c r="I194" s="506"/>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6"/>
      <c r="C200" s="506"/>
      <c r="D200" s="506"/>
      <c r="E200" s="506"/>
      <c r="F200" s="506"/>
      <c r="G200" s="506"/>
      <c r="H200" s="506"/>
      <c r="I200" s="506"/>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6"/>
      <c r="C204" s="506"/>
      <c r="D204" s="506"/>
      <c r="E204" s="506"/>
      <c r="F204" s="506"/>
      <c r="G204" s="506"/>
      <c r="H204" s="506"/>
      <c r="I204" s="506"/>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topLeftCell="A9" workbookViewId="0">
      <selection activeCell="B48" sqref="B48:F48"/>
    </sheetView>
  </sheetViews>
  <sheetFormatPr defaultColWidth="9.140625" defaultRowHeight="13.5"/>
  <cols>
    <col min="12" max="12" width="16.140625" customWidth="1"/>
  </cols>
  <sheetData>
    <row r="1" spans="1:12" ht="15">
      <c r="A1" s="395" t="s">
        <v>345</v>
      </c>
      <c r="B1" s="395"/>
      <c r="C1" s="395">
        <f>Basic!B3</f>
        <v>5002004785</v>
      </c>
      <c r="D1" s="395"/>
      <c r="E1" s="395"/>
      <c r="F1" s="395"/>
      <c r="G1" s="395"/>
      <c r="H1" s="395"/>
      <c r="I1" s="395"/>
      <c r="J1" s="395" t="s">
        <v>469</v>
      </c>
      <c r="K1" s="395"/>
      <c r="L1" s="395" t="str">
        <f>Basic!B2</f>
        <v>NIT-479</v>
      </c>
    </row>
    <row r="3" spans="1:12" ht="60.75" customHeight="1">
      <c r="A3" s="522" t="str">
        <f>Basic!B1</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522"/>
      <c r="C3" s="522"/>
      <c r="D3" s="522"/>
      <c r="E3" s="522"/>
      <c r="F3" s="522"/>
      <c r="G3" s="522"/>
      <c r="H3" s="522"/>
      <c r="I3" s="522"/>
      <c r="J3" s="522"/>
      <c r="K3" s="522"/>
      <c r="L3" s="522"/>
    </row>
    <row r="5" spans="1:12" ht="15">
      <c r="A5" s="523" t="s">
        <v>470</v>
      </c>
      <c r="B5" s="523"/>
      <c r="C5" s="523"/>
      <c r="D5" s="523"/>
      <c r="E5" s="523"/>
      <c r="F5" s="523"/>
      <c r="G5" s="523"/>
      <c r="H5" s="523"/>
      <c r="I5" s="523"/>
      <c r="J5" s="523"/>
      <c r="K5" s="523"/>
      <c r="L5" s="523"/>
    </row>
    <row r="7" spans="1:12" ht="15">
      <c r="A7" s="524" t="s">
        <v>471</v>
      </c>
      <c r="B7" s="524"/>
      <c r="C7" s="524"/>
      <c r="D7" s="524"/>
      <c r="E7" s="524"/>
      <c r="F7" s="524"/>
      <c r="G7" s="524"/>
      <c r="I7" s="396" t="s">
        <v>382</v>
      </c>
    </row>
    <row r="9" spans="1:12">
      <c r="I9" s="397" t="s">
        <v>459</v>
      </c>
    </row>
    <row r="10" spans="1:12" ht="15">
      <c r="A10" s="396" t="s">
        <v>472</v>
      </c>
      <c r="B10" s="521">
        <f>'Names of Bidder'!D8</f>
        <v>0</v>
      </c>
      <c r="C10" s="521"/>
      <c r="D10" s="521"/>
      <c r="I10" s="397" t="s">
        <v>385</v>
      </c>
    </row>
    <row r="11" spans="1:12" ht="15">
      <c r="A11" s="396" t="s">
        <v>473</v>
      </c>
      <c r="B11" s="521" t="str">
        <f>'Names of Bidder'!D9</f>
        <v>…….. …… ………. ……….</v>
      </c>
      <c r="C11" s="521"/>
      <c r="D11" s="521"/>
      <c r="I11" s="397" t="s">
        <v>460</v>
      </c>
    </row>
    <row r="12" spans="1:12">
      <c r="B12" s="521" t="str">
        <f>'Names of Bidder'!D10</f>
        <v>…….. …… ………. ……….</v>
      </c>
      <c r="C12" s="521"/>
      <c r="D12" s="521"/>
      <c r="I12" s="397" t="s">
        <v>474</v>
      </c>
    </row>
    <row r="13" spans="1:12">
      <c r="B13" s="521" t="str">
        <f>'Names of Bidder'!D11</f>
        <v>…….. …… ………. ……….</v>
      </c>
      <c r="C13" s="521"/>
      <c r="D13" s="521"/>
      <c r="I13" s="397" t="s">
        <v>464</v>
      </c>
    </row>
    <row r="16" spans="1:12">
      <c r="A16" s="397" t="s">
        <v>377</v>
      </c>
    </row>
    <row r="18" spans="1:12" ht="14.25">
      <c r="A18" s="525" t="s">
        <v>475</v>
      </c>
      <c r="B18" s="525"/>
      <c r="C18" s="525"/>
      <c r="D18" s="525"/>
      <c r="E18" s="525"/>
      <c r="F18" s="525"/>
      <c r="G18" s="525"/>
      <c r="H18" s="525"/>
      <c r="I18" s="525"/>
      <c r="J18" s="525"/>
      <c r="K18" s="525"/>
      <c r="L18" s="525"/>
    </row>
    <row r="20" spans="1:12">
      <c r="A20" s="398">
        <v>1</v>
      </c>
      <c r="B20" s="526" t="s">
        <v>151</v>
      </c>
      <c r="C20" s="526"/>
      <c r="D20" s="526"/>
      <c r="E20" s="526"/>
      <c r="F20" s="526"/>
      <c r="G20" s="527"/>
      <c r="H20" s="527"/>
      <c r="I20" s="527"/>
      <c r="J20" s="527"/>
      <c r="K20" s="527"/>
      <c r="L20" s="527"/>
    </row>
    <row r="21" spans="1:12">
      <c r="A21" s="528">
        <v>2</v>
      </c>
      <c r="B21" s="529" t="s">
        <v>152</v>
      </c>
      <c r="C21" s="530"/>
      <c r="D21" s="530"/>
      <c r="E21" s="530"/>
      <c r="F21" s="530"/>
      <c r="G21" s="531"/>
      <c r="H21" s="532"/>
      <c r="I21" s="532"/>
      <c r="J21" s="532"/>
      <c r="K21" s="532"/>
      <c r="L21" s="533"/>
    </row>
    <row r="22" spans="1:12">
      <c r="A22" s="528"/>
      <c r="B22" s="534" t="s">
        <v>153</v>
      </c>
      <c r="C22" s="535"/>
      <c r="D22" s="535"/>
      <c r="E22" s="535"/>
      <c r="F22" s="535"/>
      <c r="G22" s="536"/>
      <c r="H22" s="537"/>
      <c r="I22" s="537"/>
      <c r="J22" s="537"/>
      <c r="K22" s="537"/>
      <c r="L22" s="538"/>
    </row>
    <row r="23" spans="1:12">
      <c r="A23" s="528"/>
      <c r="B23" s="539"/>
      <c r="C23" s="521"/>
      <c r="D23" s="521"/>
      <c r="E23" s="521"/>
      <c r="F23" s="521"/>
      <c r="G23" s="536"/>
      <c r="H23" s="537"/>
      <c r="I23" s="537"/>
      <c r="J23" s="537"/>
      <c r="K23" s="537"/>
      <c r="L23" s="538"/>
    </row>
    <row r="24" spans="1:12">
      <c r="A24" s="528"/>
      <c r="B24" s="539"/>
      <c r="C24" s="521"/>
      <c r="D24" s="521"/>
      <c r="E24" s="521"/>
      <c r="F24" s="521"/>
      <c r="G24" s="536"/>
      <c r="H24" s="537"/>
      <c r="I24" s="537"/>
      <c r="J24" s="537"/>
      <c r="K24" s="537"/>
      <c r="L24" s="538"/>
    </row>
    <row r="25" spans="1:12">
      <c r="A25" s="528"/>
      <c r="B25" s="534" t="s">
        <v>154</v>
      </c>
      <c r="C25" s="535"/>
      <c r="D25" s="535"/>
      <c r="E25" s="535"/>
      <c r="F25" s="535"/>
      <c r="G25" s="536"/>
      <c r="H25" s="537"/>
      <c r="I25" s="537"/>
      <c r="J25" s="537"/>
      <c r="K25" s="537"/>
      <c r="L25" s="538"/>
    </row>
    <row r="26" spans="1:12">
      <c r="A26" s="528"/>
      <c r="B26" s="539"/>
      <c r="C26" s="521"/>
      <c r="D26" s="521"/>
      <c r="E26" s="521"/>
      <c r="F26" s="521"/>
      <c r="G26" s="536"/>
      <c r="H26" s="537"/>
      <c r="I26" s="537"/>
      <c r="J26" s="537"/>
      <c r="K26" s="537"/>
      <c r="L26" s="538"/>
    </row>
    <row r="27" spans="1:12">
      <c r="A27" s="528"/>
      <c r="B27" s="539"/>
      <c r="C27" s="521"/>
      <c r="D27" s="521"/>
      <c r="E27" s="521"/>
      <c r="F27" s="521"/>
      <c r="G27" s="536"/>
      <c r="H27" s="537"/>
      <c r="I27" s="537"/>
      <c r="J27" s="537"/>
      <c r="K27" s="537"/>
      <c r="L27" s="538"/>
    </row>
    <row r="28" spans="1:12">
      <c r="A28" s="528"/>
      <c r="B28" s="534" t="s">
        <v>476</v>
      </c>
      <c r="C28" s="535"/>
      <c r="D28" s="535"/>
      <c r="E28" s="535"/>
      <c r="F28" s="535"/>
      <c r="G28" s="536"/>
      <c r="H28" s="537"/>
      <c r="I28" s="537"/>
      <c r="J28" s="537"/>
      <c r="K28" s="537"/>
      <c r="L28" s="538"/>
    </row>
    <row r="29" spans="1:12">
      <c r="A29" s="528"/>
      <c r="B29" s="539"/>
      <c r="C29" s="521"/>
      <c r="D29" s="521"/>
      <c r="E29" s="521"/>
      <c r="F29" s="521"/>
      <c r="G29" s="536"/>
      <c r="H29" s="537"/>
      <c r="I29" s="537"/>
      <c r="J29" s="537"/>
      <c r="K29" s="537"/>
      <c r="L29" s="538"/>
    </row>
    <row r="30" spans="1:12">
      <c r="A30" s="528"/>
      <c r="B30" s="550"/>
      <c r="C30" s="551"/>
      <c r="D30" s="551"/>
      <c r="E30" s="551"/>
      <c r="F30" s="551"/>
      <c r="G30" s="543"/>
      <c r="H30" s="544"/>
      <c r="I30" s="544"/>
      <c r="J30" s="544"/>
      <c r="K30" s="544"/>
      <c r="L30" s="545"/>
    </row>
    <row r="31" spans="1:12">
      <c r="A31" s="540">
        <v>3</v>
      </c>
      <c r="B31" s="541" t="s">
        <v>477</v>
      </c>
      <c r="C31" s="541"/>
      <c r="D31" s="541"/>
      <c r="E31" s="541"/>
      <c r="F31" s="541"/>
      <c r="G31" s="531"/>
      <c r="H31" s="532"/>
      <c r="I31" s="532"/>
      <c r="J31" s="532"/>
      <c r="K31" s="532"/>
      <c r="L31" s="533"/>
    </row>
    <row r="32" spans="1:12">
      <c r="A32" s="540"/>
      <c r="B32" s="542"/>
      <c r="C32" s="542"/>
      <c r="D32" s="542"/>
      <c r="E32" s="542"/>
      <c r="F32" s="542"/>
      <c r="G32" s="543"/>
      <c r="H32" s="544"/>
      <c r="I32" s="544"/>
      <c r="J32" s="544"/>
      <c r="K32" s="544"/>
      <c r="L32" s="545"/>
    </row>
    <row r="33" spans="1:12">
      <c r="A33" s="399">
        <v>4</v>
      </c>
      <c r="B33" s="546" t="s">
        <v>478</v>
      </c>
      <c r="C33" s="546"/>
      <c r="D33" s="546"/>
      <c r="E33" s="546"/>
      <c r="F33" s="546"/>
      <c r="G33" s="547"/>
      <c r="H33" s="548"/>
      <c r="I33" s="548"/>
      <c r="J33" s="548"/>
      <c r="K33" s="548"/>
      <c r="L33" s="549"/>
    </row>
    <row r="34" spans="1:12">
      <c r="A34" s="399">
        <v>5</v>
      </c>
      <c r="B34" s="546" t="s">
        <v>479</v>
      </c>
      <c r="C34" s="546"/>
      <c r="D34" s="546"/>
      <c r="E34" s="546"/>
      <c r="F34" s="546"/>
      <c r="G34" s="547"/>
      <c r="H34" s="548"/>
      <c r="I34" s="548"/>
      <c r="J34" s="548"/>
      <c r="K34" s="548"/>
      <c r="L34" s="549"/>
    </row>
    <row r="35" spans="1:12">
      <c r="A35" s="399">
        <v>6</v>
      </c>
      <c r="B35" s="546" t="s">
        <v>480</v>
      </c>
      <c r="C35" s="546"/>
      <c r="D35" s="546"/>
      <c r="E35" s="546"/>
      <c r="F35" s="546"/>
      <c r="G35" s="547"/>
      <c r="H35" s="548"/>
      <c r="I35" s="548"/>
      <c r="J35" s="548"/>
      <c r="K35" s="548"/>
      <c r="L35" s="549"/>
    </row>
    <row r="36" spans="1:12">
      <c r="A36" s="399">
        <v>7</v>
      </c>
      <c r="B36" s="555" t="s">
        <v>155</v>
      </c>
      <c r="C36" s="555"/>
      <c r="D36" s="555"/>
      <c r="E36" s="555"/>
      <c r="F36" s="555"/>
      <c r="G36" s="547"/>
      <c r="H36" s="548"/>
      <c r="I36" s="548"/>
      <c r="J36" s="548"/>
      <c r="K36" s="548"/>
      <c r="L36" s="549"/>
    </row>
    <row r="37" spans="1:12">
      <c r="A37" s="552">
        <v>8</v>
      </c>
      <c r="B37" s="529" t="s">
        <v>156</v>
      </c>
      <c r="C37" s="530"/>
      <c r="D37" s="530"/>
      <c r="E37" s="530"/>
      <c r="F37" s="530"/>
      <c r="G37" s="531"/>
      <c r="H37" s="532"/>
      <c r="I37" s="532"/>
      <c r="J37" s="532"/>
      <c r="K37" s="532"/>
      <c r="L37" s="533"/>
    </row>
    <row r="38" spans="1:12">
      <c r="A38" s="552"/>
      <c r="B38" s="534" t="s">
        <v>167</v>
      </c>
      <c r="C38" s="535"/>
      <c r="D38" s="535"/>
      <c r="E38" s="535"/>
      <c r="F38" s="535"/>
      <c r="G38" s="543"/>
      <c r="H38" s="544"/>
      <c r="I38" s="544"/>
      <c r="J38" s="544"/>
      <c r="K38" s="544"/>
      <c r="L38" s="545"/>
    </row>
    <row r="39" spans="1:12">
      <c r="A39" s="552">
        <v>9</v>
      </c>
      <c r="B39" s="529" t="s">
        <v>454</v>
      </c>
      <c r="C39" s="530"/>
      <c r="D39" s="530"/>
      <c r="E39" s="530"/>
      <c r="F39" s="530"/>
      <c r="G39" s="531"/>
      <c r="H39" s="532"/>
      <c r="I39" s="532"/>
      <c r="J39" s="532"/>
      <c r="K39" s="532"/>
      <c r="L39" s="533"/>
    </row>
    <row r="40" spans="1:12">
      <c r="A40" s="552"/>
      <c r="B40" s="534" t="s">
        <v>157</v>
      </c>
      <c r="C40" s="535"/>
      <c r="D40" s="535"/>
      <c r="E40" s="535"/>
      <c r="F40" s="535"/>
      <c r="G40" s="536"/>
      <c r="H40" s="537"/>
      <c r="I40" s="537"/>
      <c r="J40" s="537"/>
      <c r="K40" s="537"/>
      <c r="L40" s="538"/>
    </row>
    <row r="41" spans="1:12">
      <c r="A41" s="552"/>
      <c r="B41" s="534" t="s">
        <v>158</v>
      </c>
      <c r="C41" s="535"/>
      <c r="D41" s="535"/>
      <c r="E41" s="535"/>
      <c r="F41" s="535"/>
      <c r="G41" s="536"/>
      <c r="H41" s="537"/>
      <c r="I41" s="537"/>
      <c r="J41" s="537"/>
      <c r="K41" s="537"/>
      <c r="L41" s="538"/>
    </row>
    <row r="42" spans="1:12">
      <c r="A42" s="552"/>
      <c r="B42" s="534" t="s">
        <v>481</v>
      </c>
      <c r="C42" s="535"/>
      <c r="D42" s="535"/>
      <c r="E42" s="535"/>
      <c r="F42" s="535"/>
      <c r="G42" s="543"/>
      <c r="H42" s="544"/>
      <c r="I42" s="544"/>
      <c r="J42" s="544"/>
      <c r="K42" s="544"/>
      <c r="L42" s="545"/>
    </row>
    <row r="43" spans="1:12">
      <c r="A43" s="552">
        <v>10</v>
      </c>
      <c r="B43" s="529" t="s">
        <v>159</v>
      </c>
      <c r="C43" s="530"/>
      <c r="D43" s="530"/>
      <c r="E43" s="530"/>
      <c r="F43" s="530"/>
      <c r="G43" s="531"/>
      <c r="H43" s="532"/>
      <c r="I43" s="532"/>
      <c r="J43" s="532"/>
      <c r="K43" s="532"/>
      <c r="L43" s="533"/>
    </row>
    <row r="44" spans="1:12">
      <c r="A44" s="552"/>
      <c r="B44" s="534" t="s">
        <v>482</v>
      </c>
      <c r="C44" s="535"/>
      <c r="D44" s="535"/>
      <c r="E44" s="535"/>
      <c r="F44" s="535"/>
      <c r="G44" s="536"/>
      <c r="H44" s="537"/>
      <c r="I44" s="537"/>
      <c r="J44" s="537"/>
      <c r="K44" s="537"/>
      <c r="L44" s="538"/>
    </row>
    <row r="45" spans="1:12">
      <c r="A45" s="552"/>
      <c r="B45" s="534" t="s">
        <v>483</v>
      </c>
      <c r="C45" s="535"/>
      <c r="D45" s="535"/>
      <c r="E45" s="535"/>
      <c r="F45" s="535"/>
      <c r="G45" s="536"/>
      <c r="H45" s="537"/>
      <c r="I45" s="537"/>
      <c r="J45" s="537"/>
      <c r="K45" s="537"/>
      <c r="L45" s="538"/>
    </row>
    <row r="46" spans="1:12">
      <c r="A46" s="552"/>
      <c r="B46" s="553"/>
      <c r="C46" s="554"/>
      <c r="D46" s="554"/>
      <c r="E46" s="554"/>
      <c r="F46" s="554"/>
      <c r="G46" s="536"/>
      <c r="H46" s="537"/>
      <c r="I46" s="537"/>
      <c r="J46" s="537"/>
      <c r="K46" s="537"/>
      <c r="L46" s="538"/>
    </row>
    <row r="47" spans="1:12">
      <c r="A47" s="552"/>
      <c r="B47" s="553"/>
      <c r="C47" s="554"/>
      <c r="D47" s="554"/>
      <c r="E47" s="554"/>
      <c r="F47" s="554"/>
      <c r="G47" s="536"/>
      <c r="H47" s="537"/>
      <c r="I47" s="537"/>
      <c r="J47" s="537"/>
      <c r="K47" s="537"/>
      <c r="L47" s="538"/>
    </row>
    <row r="48" spans="1:12">
      <c r="A48" s="552"/>
      <c r="B48" s="534" t="s">
        <v>160</v>
      </c>
      <c r="C48" s="535"/>
      <c r="D48" s="535"/>
      <c r="E48" s="535"/>
      <c r="F48" s="535"/>
      <c r="G48" s="536"/>
      <c r="H48" s="537"/>
      <c r="I48" s="537"/>
      <c r="J48" s="537"/>
      <c r="K48" s="537"/>
      <c r="L48" s="538"/>
    </row>
    <row r="49" spans="1:12">
      <c r="A49" s="552"/>
      <c r="B49" s="557" t="s">
        <v>484</v>
      </c>
      <c r="C49" s="558"/>
      <c r="D49" s="558"/>
      <c r="E49" s="558"/>
      <c r="F49" s="558"/>
      <c r="G49" s="543"/>
      <c r="H49" s="544"/>
      <c r="I49" s="544"/>
      <c r="J49" s="544"/>
      <c r="K49" s="544"/>
      <c r="L49" s="545"/>
    </row>
    <row r="50" spans="1:12">
      <c r="A50" s="400">
        <v>11</v>
      </c>
      <c r="B50" s="559" t="s">
        <v>161</v>
      </c>
      <c r="C50" s="559"/>
      <c r="D50" s="559"/>
      <c r="E50" s="559"/>
      <c r="F50" s="559"/>
      <c r="G50" s="560"/>
      <c r="H50" s="560"/>
      <c r="I50" s="560"/>
      <c r="J50" s="560"/>
      <c r="K50" s="560"/>
      <c r="L50" s="560"/>
    </row>
    <row r="51" spans="1:12">
      <c r="A51" s="400">
        <v>12</v>
      </c>
      <c r="B51" s="561" t="s">
        <v>485</v>
      </c>
      <c r="C51" s="561"/>
      <c r="D51" s="561"/>
      <c r="E51" s="561"/>
      <c r="F51" s="561"/>
      <c r="G51" s="562"/>
      <c r="H51" s="562"/>
      <c r="I51" s="562"/>
      <c r="J51" s="562"/>
      <c r="K51" s="562"/>
      <c r="L51" s="562"/>
    </row>
    <row r="53" spans="1:12" ht="44.1" customHeight="1">
      <c r="A53" s="556" t="s">
        <v>486</v>
      </c>
      <c r="B53" s="556"/>
      <c r="C53" s="556"/>
      <c r="D53" s="556"/>
      <c r="E53" s="556"/>
      <c r="F53" s="556"/>
      <c r="G53" s="556"/>
      <c r="H53" s="556"/>
      <c r="I53" s="556"/>
      <c r="J53" s="556"/>
      <c r="K53" s="556"/>
      <c r="L53" s="556"/>
    </row>
  </sheetData>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28" zoomScaleSheetLayoutView="100" workbookViewId="0">
      <selection activeCell="Q28" sqref="Q28"/>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:5002004785</v>
      </c>
      <c r="B1" s="26"/>
      <c r="C1" s="26"/>
      <c r="D1" s="26"/>
      <c r="E1" s="26"/>
      <c r="F1" s="108"/>
      <c r="G1" s="108"/>
      <c r="H1" s="108"/>
      <c r="I1" s="109"/>
      <c r="J1" s="109"/>
      <c r="K1" s="109"/>
      <c r="L1" s="27" t="str">
        <f>"Attachment-16 " &amp; 'Attach 3(JV)'!AT1</f>
        <v>Attachment-16 NIT-479</v>
      </c>
    </row>
    <row r="2" spans="1:26">
      <c r="Z2" s="170" t="e">
        <f>'Attach 3(JV)'!Z2</f>
        <v>#REF!</v>
      </c>
    </row>
    <row r="3" spans="1:26" ht="66"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(Sole Bidder [Individual Firm])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69" t="s">
        <v>64</v>
      </c>
      <c r="B16" s="569"/>
      <c r="C16" s="569"/>
      <c r="D16" s="569"/>
      <c r="E16" s="569"/>
      <c r="F16" s="569"/>
      <c r="G16" s="569"/>
      <c r="H16" s="569"/>
      <c r="I16" s="569"/>
      <c r="J16" s="569"/>
      <c r="K16" s="569"/>
      <c r="L16" s="56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72" t="s">
        <v>67</v>
      </c>
      <c r="C19" s="572"/>
      <c r="D19" s="572"/>
      <c r="E19" s="572"/>
      <c r="F19" s="572"/>
      <c r="G19" s="572"/>
      <c r="H19" s="572"/>
      <c r="I19" s="572"/>
      <c r="J19" s="572"/>
      <c r="K19" s="572"/>
      <c r="L19" s="572"/>
    </row>
    <row r="20" spans="1:12" ht="33" customHeight="1">
      <c r="A20" s="55"/>
      <c r="B20" s="573" t="str">
        <f>"Name of the (" &amp; MID('Names of Bidder'!B8,9, 35) &amp; ") :"</f>
        <v>Name of the (Sole Bidder [Individual Firm]) :</v>
      </c>
      <c r="C20" s="573"/>
      <c r="D20" s="573"/>
      <c r="E20" s="573"/>
      <c r="F20" s="573"/>
      <c r="G20" s="573"/>
      <c r="H20" s="574" t="str">
        <f>B9</f>
        <v/>
      </c>
      <c r="I20" s="574"/>
      <c r="J20" s="574"/>
      <c r="K20" s="574"/>
      <c r="L20" s="574"/>
    </row>
    <row r="21" spans="1:12" ht="33" customHeight="1">
      <c r="A21" s="39"/>
      <c r="B21" s="573" t="s">
        <v>68</v>
      </c>
      <c r="C21" s="573"/>
      <c r="D21" s="573"/>
      <c r="E21" s="573"/>
      <c r="F21" s="573"/>
      <c r="G21" s="573"/>
      <c r="H21" s="575"/>
      <c r="I21" s="575"/>
      <c r="J21" s="575"/>
      <c r="K21" s="575"/>
      <c r="L21" s="575"/>
    </row>
    <row r="22" spans="1:12" ht="33" customHeight="1">
      <c r="A22" s="39"/>
      <c r="B22" s="573" t="s">
        <v>69</v>
      </c>
      <c r="C22" s="573"/>
      <c r="D22" s="573"/>
      <c r="E22" s="573"/>
      <c r="F22" s="573"/>
      <c r="G22" s="573"/>
      <c r="H22" s="575"/>
      <c r="I22" s="575"/>
      <c r="J22" s="575"/>
      <c r="K22" s="575"/>
      <c r="L22" s="575"/>
    </row>
    <row r="23" spans="1:12" ht="33" customHeight="1">
      <c r="A23" s="39"/>
      <c r="B23" s="573" t="s">
        <v>70</v>
      </c>
      <c r="C23" s="573"/>
      <c r="D23" s="573"/>
      <c r="E23" s="573"/>
      <c r="F23" s="573"/>
      <c r="G23" s="573"/>
      <c r="H23" s="575"/>
      <c r="I23" s="575"/>
      <c r="J23" s="575"/>
      <c r="K23" s="575"/>
      <c r="L23" s="575"/>
    </row>
    <row r="24" spans="1:12" ht="33" customHeight="1">
      <c r="A24" s="39"/>
      <c r="B24" s="573" t="s">
        <v>71</v>
      </c>
      <c r="C24" s="573"/>
      <c r="D24" s="573"/>
      <c r="E24" s="573"/>
      <c r="F24" s="573"/>
      <c r="G24" s="573"/>
      <c r="H24" s="575"/>
      <c r="I24" s="575"/>
      <c r="J24" s="575"/>
      <c r="K24" s="575"/>
      <c r="L24" s="575"/>
    </row>
    <row r="25" spans="1:12" ht="9.9499999999999993" customHeight="1">
      <c r="A25" s="39"/>
      <c r="B25" s="261"/>
      <c r="C25" s="261"/>
      <c r="D25" s="261"/>
      <c r="E25" s="261"/>
      <c r="F25" s="261"/>
      <c r="G25" s="261"/>
      <c r="H25" s="262"/>
      <c r="I25" s="262"/>
      <c r="J25" s="262"/>
      <c r="K25" s="262"/>
      <c r="L25" s="262"/>
    </row>
    <row r="26" spans="1:12" ht="18.95" customHeight="1">
      <c r="A26" s="56">
        <v>1.2</v>
      </c>
      <c r="B26" s="570" t="s">
        <v>169</v>
      </c>
      <c r="C26" s="570"/>
      <c r="D26" s="570"/>
      <c r="E26" s="570"/>
      <c r="F26" s="570"/>
      <c r="G26" s="570"/>
      <c r="H26" s="570"/>
      <c r="I26" s="570"/>
      <c r="J26" s="570"/>
      <c r="K26" s="570"/>
      <c r="L26" s="570"/>
    </row>
    <row r="27" spans="1:12" ht="18.95" customHeight="1">
      <c r="A27" s="59" t="s">
        <v>72</v>
      </c>
      <c r="B27" s="33" t="s">
        <v>73</v>
      </c>
      <c r="D27" s="112"/>
      <c r="E27" s="112"/>
    </row>
    <row r="28" spans="1:12" ht="18.95" customHeight="1">
      <c r="A28" s="39"/>
      <c r="B28" s="568" t="s">
        <v>74</v>
      </c>
      <c r="C28" s="568"/>
      <c r="D28" s="486"/>
      <c r="E28" s="486"/>
      <c r="F28" s="486"/>
      <c r="G28" s="486"/>
      <c r="H28" s="486"/>
      <c r="I28" s="486"/>
      <c r="J28" s="486"/>
      <c r="K28" s="486"/>
      <c r="L28" s="486"/>
    </row>
    <row r="29" spans="1:12" ht="18.95" customHeight="1">
      <c r="A29" s="39"/>
      <c r="B29" s="576" t="s">
        <v>75</v>
      </c>
      <c r="C29" s="577"/>
      <c r="D29" s="578"/>
      <c r="E29" s="578"/>
      <c r="F29" s="578"/>
      <c r="G29" s="578"/>
      <c r="H29" s="578"/>
      <c r="I29" s="578"/>
      <c r="J29" s="578"/>
      <c r="K29" s="578"/>
      <c r="L29" s="578"/>
    </row>
    <row r="30" spans="1:12" ht="18.95" customHeight="1">
      <c r="A30" s="39"/>
      <c r="B30" s="115"/>
      <c r="C30" s="57"/>
      <c r="D30" s="571"/>
      <c r="E30" s="571"/>
      <c r="F30" s="571"/>
      <c r="G30" s="571"/>
      <c r="H30" s="571"/>
      <c r="I30" s="571"/>
      <c r="J30" s="571"/>
      <c r="K30" s="571"/>
      <c r="L30" s="571"/>
    </row>
    <row r="31" spans="1:12" ht="18.95" customHeight="1">
      <c r="A31" s="39"/>
      <c r="B31" s="115"/>
      <c r="C31" s="57"/>
      <c r="D31" s="571"/>
      <c r="E31" s="571"/>
      <c r="F31" s="571"/>
      <c r="G31" s="571"/>
      <c r="H31" s="571"/>
      <c r="I31" s="571"/>
      <c r="J31" s="571"/>
      <c r="K31" s="571"/>
      <c r="L31" s="571"/>
    </row>
    <row r="32" spans="1:12" ht="18.95" customHeight="1">
      <c r="A32" s="39"/>
      <c r="B32" s="116"/>
      <c r="C32" s="58"/>
      <c r="D32" s="566"/>
      <c r="E32" s="566"/>
      <c r="F32" s="566"/>
      <c r="G32" s="566"/>
      <c r="H32" s="566"/>
      <c r="I32" s="566"/>
      <c r="J32" s="566"/>
      <c r="K32" s="566"/>
      <c r="L32" s="566"/>
    </row>
    <row r="33" spans="1:54" ht="18.95" customHeight="1">
      <c r="A33" s="39"/>
      <c r="B33" s="568" t="s">
        <v>76</v>
      </c>
      <c r="C33" s="568"/>
      <c r="D33" s="486"/>
      <c r="E33" s="486"/>
      <c r="F33" s="486"/>
      <c r="G33" s="486"/>
      <c r="H33" s="486"/>
      <c r="I33" s="486"/>
      <c r="J33" s="486"/>
      <c r="K33" s="486"/>
      <c r="L33" s="486"/>
    </row>
    <row r="34" spans="1:54" ht="18.95" customHeight="1">
      <c r="A34" s="39"/>
      <c r="B34" s="568" t="s">
        <v>77</v>
      </c>
      <c r="C34" s="568"/>
      <c r="D34" s="486"/>
      <c r="E34" s="486"/>
      <c r="F34" s="486"/>
      <c r="G34" s="486"/>
      <c r="H34" s="486"/>
      <c r="I34" s="486"/>
      <c r="J34" s="486"/>
      <c r="K34" s="486"/>
      <c r="L34" s="486"/>
    </row>
    <row r="35" spans="1:54" ht="18.95" customHeight="1">
      <c r="A35" s="39"/>
      <c r="B35" s="568" t="s">
        <v>78</v>
      </c>
      <c r="C35" s="568"/>
      <c r="D35" s="486"/>
      <c r="E35" s="486"/>
      <c r="F35" s="486"/>
      <c r="G35" s="486"/>
      <c r="H35" s="486"/>
      <c r="I35" s="486"/>
      <c r="J35" s="486"/>
      <c r="K35" s="486"/>
      <c r="L35" s="486"/>
    </row>
    <row r="36" spans="1:54" ht="18.95" customHeight="1">
      <c r="A36" s="39"/>
      <c r="B36" s="568" t="s">
        <v>79</v>
      </c>
      <c r="C36" s="568"/>
      <c r="D36" s="486"/>
      <c r="E36" s="486"/>
      <c r="F36" s="486"/>
      <c r="G36" s="486"/>
      <c r="H36" s="486"/>
      <c r="I36" s="486"/>
      <c r="J36" s="486"/>
      <c r="K36" s="486"/>
      <c r="L36" s="486"/>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6"/>
      <c r="D40" s="486"/>
      <c r="E40" s="486"/>
      <c r="F40" s="486"/>
      <c r="G40" s="563"/>
      <c r="H40" s="563"/>
      <c r="I40" s="486"/>
      <c r="J40" s="486"/>
      <c r="K40" s="486"/>
      <c r="L40" s="486"/>
    </row>
    <row r="41" spans="1:54" ht="45" customHeight="1">
      <c r="A41" s="39"/>
      <c r="B41" s="124"/>
      <c r="C41" s="486"/>
      <c r="D41" s="486"/>
      <c r="E41" s="486"/>
      <c r="F41" s="486"/>
      <c r="G41" s="563"/>
      <c r="H41" s="563"/>
      <c r="I41" s="486"/>
      <c r="J41" s="486"/>
      <c r="K41" s="486"/>
      <c r="L41" s="486"/>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6"/>
      <c r="D46" s="486"/>
      <c r="E46" s="486"/>
      <c r="F46" s="486"/>
      <c r="G46" s="563"/>
      <c r="H46" s="563"/>
      <c r="I46" s="563"/>
      <c r="J46" s="563"/>
      <c r="K46" s="565"/>
      <c r="L46" s="565"/>
    </row>
    <row r="47" spans="1:54" ht="30" customHeight="1">
      <c r="A47" s="39"/>
      <c r="B47" s="124">
        <v>2</v>
      </c>
      <c r="C47" s="486"/>
      <c r="D47" s="486"/>
      <c r="E47" s="486"/>
      <c r="F47" s="486"/>
      <c r="G47" s="563"/>
      <c r="H47" s="563"/>
      <c r="I47" s="563"/>
      <c r="J47" s="563"/>
      <c r="K47" s="565"/>
      <c r="L47" s="565"/>
    </row>
    <row r="48" spans="1:54" ht="30" customHeight="1">
      <c r="A48" s="39"/>
      <c r="B48" s="124">
        <v>3</v>
      </c>
      <c r="C48" s="486"/>
      <c r="D48" s="486"/>
      <c r="E48" s="486"/>
      <c r="F48" s="486"/>
      <c r="G48" s="563"/>
      <c r="H48" s="563"/>
      <c r="I48" s="563"/>
      <c r="J48" s="563"/>
      <c r="K48" s="565"/>
      <c r="L48" s="565"/>
    </row>
    <row r="49" spans="1:54" ht="30" customHeight="1">
      <c r="A49" s="39"/>
      <c r="B49" s="124">
        <v>4</v>
      </c>
      <c r="C49" s="486"/>
      <c r="D49" s="486"/>
      <c r="E49" s="486"/>
      <c r="F49" s="486"/>
      <c r="G49" s="563"/>
      <c r="H49" s="563"/>
      <c r="I49" s="563"/>
      <c r="J49" s="563"/>
      <c r="K49" s="565"/>
      <c r="L49" s="565"/>
    </row>
    <row r="50" spans="1:54" ht="30" customHeight="1">
      <c r="A50" s="39"/>
      <c r="B50" s="124">
        <v>5</v>
      </c>
      <c r="C50" s="486"/>
      <c r="D50" s="486"/>
      <c r="E50" s="486"/>
      <c r="F50" s="486"/>
      <c r="G50" s="563"/>
      <c r="H50" s="563"/>
      <c r="I50" s="563"/>
      <c r="J50" s="563"/>
      <c r="K50" s="565"/>
      <c r="L50" s="565"/>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80" t="s">
        <v>91</v>
      </c>
      <c r="C54" s="580"/>
      <c r="D54" s="580"/>
      <c r="E54" s="580"/>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83" t="s">
        <v>92</v>
      </c>
      <c r="C56" s="587"/>
      <c r="D56" s="584"/>
      <c r="E56" s="459" t="s">
        <v>4</v>
      </c>
      <c r="F56" s="459" t="s">
        <v>5</v>
      </c>
      <c r="G56" s="583" t="s">
        <v>6</v>
      </c>
      <c r="H56" s="584"/>
      <c r="I56" s="455" t="s">
        <v>7</v>
      </c>
      <c r="J56" s="589"/>
      <c r="K56" s="589"/>
      <c r="L56" s="456"/>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5"/>
      <c r="C57" s="588"/>
      <c r="D57" s="586"/>
      <c r="E57" s="460"/>
      <c r="F57" s="460"/>
      <c r="G57" s="585"/>
      <c r="H57" s="586"/>
      <c r="I57" s="465" t="s">
        <v>8</v>
      </c>
      <c r="J57" s="591"/>
      <c r="K57" s="465" t="s">
        <v>9</v>
      </c>
      <c r="L57" s="591"/>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6"/>
      <c r="C58" s="486"/>
      <c r="D58" s="486"/>
      <c r="E58" s="124"/>
      <c r="F58" s="124"/>
      <c r="G58" s="124"/>
      <c r="H58" s="124"/>
      <c r="I58" s="581"/>
      <c r="J58" s="582"/>
      <c r="K58" s="581"/>
      <c r="L58" s="582"/>
    </row>
    <row r="59" spans="1:54" ht="24.95" customHeight="1">
      <c r="A59" s="39"/>
      <c r="B59" s="486"/>
      <c r="C59" s="486"/>
      <c r="D59" s="486"/>
      <c r="E59" s="124"/>
      <c r="F59" s="124"/>
      <c r="G59" s="124"/>
      <c r="H59" s="124"/>
      <c r="I59" s="581"/>
      <c r="J59" s="582"/>
      <c r="K59" s="581"/>
      <c r="L59" s="582"/>
    </row>
    <row r="60" spans="1:54" ht="24.95" customHeight="1">
      <c r="A60" s="39"/>
      <c r="B60" s="486"/>
      <c r="C60" s="486"/>
      <c r="D60" s="486"/>
      <c r="E60" s="124"/>
      <c r="F60" s="124"/>
      <c r="G60" s="124"/>
      <c r="H60" s="124"/>
      <c r="I60" s="581"/>
      <c r="J60" s="582"/>
      <c r="K60" s="581"/>
      <c r="L60" s="582"/>
    </row>
    <row r="61" spans="1:54" ht="24.95" customHeight="1">
      <c r="A61" s="39"/>
      <c r="B61" s="486"/>
      <c r="C61" s="486"/>
      <c r="D61" s="486"/>
      <c r="E61" s="124"/>
      <c r="F61" s="124"/>
      <c r="G61" s="124"/>
      <c r="H61" s="124"/>
      <c r="I61" s="581"/>
      <c r="J61" s="582"/>
      <c r="K61" s="581"/>
      <c r="L61" s="582"/>
    </row>
    <row r="62" spans="1:54" ht="24.95" customHeight="1">
      <c r="A62" s="39"/>
      <c r="B62" s="486"/>
      <c r="C62" s="486"/>
      <c r="D62" s="486"/>
      <c r="E62" s="124"/>
      <c r="F62" s="124"/>
      <c r="G62" s="124"/>
      <c r="H62" s="124"/>
      <c r="I62" s="581"/>
      <c r="J62" s="582"/>
      <c r="K62" s="581"/>
      <c r="L62" s="582"/>
    </row>
    <row r="63" spans="1:54" ht="24.95" customHeight="1">
      <c r="A63" s="39"/>
      <c r="B63" s="486"/>
      <c r="C63" s="486"/>
      <c r="D63" s="486"/>
      <c r="E63" s="124"/>
      <c r="F63" s="124"/>
      <c r="G63" s="124"/>
      <c r="H63" s="124"/>
      <c r="I63" s="581"/>
      <c r="J63" s="582"/>
      <c r="K63" s="581"/>
      <c r="L63" s="582"/>
    </row>
    <row r="64" spans="1:54" ht="24.95" customHeight="1">
      <c r="A64" s="39"/>
      <c r="B64" s="486"/>
      <c r="C64" s="486"/>
      <c r="D64" s="486"/>
      <c r="E64" s="124"/>
      <c r="F64" s="124"/>
      <c r="G64" s="124"/>
      <c r="H64" s="124"/>
      <c r="I64" s="581"/>
      <c r="J64" s="582"/>
      <c r="K64" s="581"/>
      <c r="L64" s="582"/>
    </row>
    <row r="65" spans="1:54" ht="24.95" customHeight="1">
      <c r="A65" s="39"/>
      <c r="B65" s="486"/>
      <c r="C65" s="486"/>
      <c r="D65" s="486"/>
      <c r="E65" s="124"/>
      <c r="F65" s="124"/>
      <c r="G65" s="124"/>
      <c r="H65" s="124"/>
      <c r="I65" s="581"/>
      <c r="J65" s="582"/>
      <c r="K65" s="581"/>
      <c r="L65" s="582"/>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5" t="s">
        <v>136</v>
      </c>
      <c r="D68" s="465"/>
      <c r="E68" s="465"/>
      <c r="F68" s="465"/>
      <c r="G68" s="465"/>
      <c r="H68" s="455" t="s">
        <v>94</v>
      </c>
      <c r="I68" s="589"/>
      <c r="J68" s="589"/>
      <c r="K68" s="589"/>
      <c r="L68" s="456"/>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9" t="str">
        <f>'Attach 3(JV)'!B24</f>
        <v/>
      </c>
      <c r="C79" s="579"/>
      <c r="D79" s="579"/>
      <c r="E79" s="29"/>
      <c r="G79" s="61" t="s">
        <v>54</v>
      </c>
      <c r="H79" s="37" t="str">
        <f>'Attach 3(JV)'!E24</f>
        <v>…….. …… ………. ……….</v>
      </c>
      <c r="L79" s="37"/>
    </row>
    <row r="80" spans="1:54" ht="24" customHeight="1">
      <c r="A80" s="40" t="s">
        <v>57</v>
      </c>
      <c r="B80" s="590" t="str">
        <f>'Attach 3(JV)'!B25</f>
        <v>…….. …… ………. ……….</v>
      </c>
      <c r="C80" s="590"/>
      <c r="D80" s="590"/>
      <c r="E80" s="29"/>
      <c r="G80" s="61" t="s">
        <v>55</v>
      </c>
      <c r="H80" s="37" t="str">
        <f>'Attach 3(JV)'!E25</f>
        <v>…….. …… ………. ……….</v>
      </c>
      <c r="K80" s="91"/>
    </row>
    <row r="81" spans="1:8" ht="24" customHeight="1">
      <c r="A81" s="29"/>
      <c r="B81" s="29"/>
      <c r="C81" s="29"/>
      <c r="D81" s="29"/>
      <c r="E81" s="29"/>
      <c r="F81" s="29"/>
      <c r="G81" s="61"/>
      <c r="H81" s="29"/>
    </row>
  </sheetData>
  <sheetProtection algorithmName="SHA-512" hashValue="geh3OvuDSRNiSojtSs5PuIns0Q6Rt2nJSapk7blDmpI1CVRyKtdSVUbfvgTgwTxVSiQKNLQF8jPXQd3TnoB6DA==" saltValue="V0XBnWHgVPTC8I2A7s+A0g==" spinCount="100000"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A3" sqref="A3:E3"/>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:5002004785</v>
      </c>
      <c r="B1" s="26"/>
      <c r="C1" s="26"/>
      <c r="D1" s="26"/>
      <c r="E1" s="27" t="str">
        <f>"Attachment-17 " &amp; 'Attach 3(JV)'!AT1</f>
        <v>Attachment-17 NIT-479</v>
      </c>
    </row>
    <row r="3" spans="1:9" ht="59.25" customHeight="1">
      <c r="A3" s="443"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(Sole Bidder [Individual Firm])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h+KFijVafSNQ01X0UYkIeuXGUIijbOr3OSzAEZ5Aeo+69fu6g5rSpdesQ5d3F6Dy58EcW8qwrR0WLn3GfBgceQ==" saltValue="ls9SDnhnqwvNKpzEGURR9Q==" spinCount="100000"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topLeftCell="A15" zoomScaleSheetLayoutView="100" workbookViewId="0">
      <selection activeCell="J69" sqref="J69"/>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:5002004785</v>
      </c>
      <c r="B1" s="25"/>
      <c r="C1" s="26"/>
      <c r="D1" s="26"/>
      <c r="E1" s="26"/>
      <c r="F1" s="45" t="str">
        <f>"Bid Form 1st Envelope " &amp; 'Attach 3(JV)'!AT1</f>
        <v>Bid Form 1st Envelope NIT-479</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607"/>
      <c r="D5" s="607"/>
      <c r="E5" s="607"/>
      <c r="F5" s="607"/>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8" t="str">
        <f>'Attach 3(JV)'!B24</f>
        <v/>
      </c>
      <c r="C6" s="608"/>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4" t="s">
        <v>164</v>
      </c>
      <c r="H16" s="604"/>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5"/>
      <c r="D17" s="595"/>
      <c r="E17" s="595"/>
      <c r="F17" s="595"/>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5" t="s">
        <v>164</v>
      </c>
      <c r="H19" s="465"/>
      <c r="I19" s="465"/>
      <c r="J19" s="465"/>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1(NIT-479) :</v>
      </c>
      <c r="C20" s="36"/>
      <c r="D20" s="606"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6"/>
      <c r="F20" s="606"/>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2(NIT-479) :</v>
      </c>
      <c r="C21" s="36"/>
      <c r="D21" s="476" t="s">
        <v>105</v>
      </c>
      <c r="E21" s="476"/>
      <c r="F21" s="476"/>
      <c r="G21" s="605" t="str">
        <f>IF(J20 &lt; 7, "Please note that if bid validity is less than 07 (seven) months, your bid may be rejected", "")</f>
        <v>Please note that if bid validity is less than 07 (seven) months, your bid may be rejected</v>
      </c>
      <c r="H21" s="605"/>
      <c r="I21" s="605"/>
      <c r="J21" s="605"/>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3(NIT-479)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4(NIT-479)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5(NIT-479)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6(NIT-479)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7(NIT-479)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8(NIT-479)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9(NIT-479)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10(NIT-479):</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11(NIT-479):</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12(NIT-479):</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13(NIT-479):</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14(NIT-479):</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15(NIT-479):</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16(NIT-479):</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17(NIT-479):</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5" t="s">
        <v>110</v>
      </c>
      <c r="C39" s="595"/>
      <c r="D39" s="595"/>
      <c r="E39" s="595"/>
      <c r="F39" s="595"/>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5" t="s">
        <v>11</v>
      </c>
      <c r="C40" s="595"/>
      <c r="D40" s="595"/>
      <c r="E40" s="595"/>
      <c r="F40" s="595"/>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5" t="s">
        <v>12</v>
      </c>
      <c r="C41" s="595"/>
      <c r="D41" s="595"/>
      <c r="E41" s="595"/>
      <c r="F41" s="595"/>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5" t="s">
        <v>13</v>
      </c>
      <c r="C42" s="595"/>
      <c r="D42" s="595"/>
      <c r="E42" s="595"/>
      <c r="F42" s="595"/>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5" t="s">
        <v>14</v>
      </c>
      <c r="C43" s="595"/>
      <c r="D43" s="595"/>
      <c r="E43" s="595"/>
      <c r="F43" s="595"/>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5" t="s">
        <v>15</v>
      </c>
      <c r="C44" s="595"/>
      <c r="D44" s="595"/>
      <c r="E44" s="595"/>
      <c r="F44" s="595"/>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5" t="s">
        <v>26</v>
      </c>
      <c r="C45" s="595"/>
      <c r="D45" s="595"/>
      <c r="E45" s="595"/>
      <c r="F45" s="595"/>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5" t="s">
        <v>111</v>
      </c>
      <c r="C46" s="595"/>
      <c r="D46" s="595"/>
      <c r="E46" s="595"/>
      <c r="F46" s="595"/>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90" t="s">
        <v>112</v>
      </c>
      <c r="C47" s="590"/>
      <c r="D47" s="590"/>
      <c r="E47" s="590"/>
      <c r="F47" s="590"/>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5" t="s">
        <v>16</v>
      </c>
      <c r="C48" s="595"/>
      <c r="D48" s="595"/>
      <c r="E48" s="595"/>
      <c r="F48" s="595"/>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5" t="s">
        <v>113</v>
      </c>
      <c r="C49" s="595"/>
      <c r="D49" s="595"/>
      <c r="E49" s="595"/>
      <c r="F49" s="595"/>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3"/>
      <c r="D61" s="603"/>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5" t="s">
        <v>118</v>
      </c>
      <c r="C62" s="595"/>
      <c r="D62" s="595"/>
      <c r="E62" s="595"/>
      <c r="F62" s="595"/>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5" t="s">
        <v>123</v>
      </c>
      <c r="C63" s="595"/>
      <c r="D63" s="595"/>
      <c r="E63" s="595"/>
      <c r="F63" s="595"/>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5" t="s">
        <v>17</v>
      </c>
      <c r="C64" s="595"/>
      <c r="D64" s="595"/>
      <c r="E64" s="595"/>
      <c r="F64" s="595"/>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5" t="s">
        <v>18</v>
      </c>
      <c r="C65" s="595"/>
      <c r="D65" s="595"/>
      <c r="E65" s="595"/>
      <c r="F65" s="595"/>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5" t="s">
        <v>124</v>
      </c>
      <c r="C66" s="595"/>
      <c r="D66" s="595"/>
      <c r="E66" s="595"/>
      <c r="F66" s="595"/>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5" t="s">
        <v>125</v>
      </c>
      <c r="C67" s="595"/>
      <c r="D67" s="595"/>
      <c r="E67" s="595"/>
      <c r="F67" s="595"/>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5" t="s">
        <v>19</v>
      </c>
      <c r="C68" s="595"/>
      <c r="D68" s="595"/>
      <c r="E68" s="595"/>
      <c r="F68" s="595"/>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5" t="s">
        <v>126</v>
      </c>
      <c r="C69" s="465"/>
      <c r="D69" s="465" t="s">
        <v>127</v>
      </c>
      <c r="E69" s="465"/>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4"/>
      <c r="C70" s="594"/>
      <c r="D70" s="596"/>
      <c r="E70" s="596"/>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4"/>
      <c r="C71" s="594"/>
      <c r="D71" s="596"/>
      <c r="E71" s="596"/>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4"/>
      <c r="C72" s="594"/>
      <c r="D72" s="596"/>
      <c r="E72" s="596"/>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7" t="s">
        <v>340</v>
      </c>
      <c r="C73" s="597"/>
      <c r="D73" s="593"/>
      <c r="E73" s="593"/>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5" t="s">
        <v>341</v>
      </c>
      <c r="C74" s="595"/>
      <c r="D74" s="595"/>
      <c r="E74" s="595"/>
      <c r="F74" s="595"/>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600" t="s">
        <v>170</v>
      </c>
      <c r="B86" s="600"/>
      <c r="C86" s="600"/>
      <c r="D86" s="599"/>
      <c r="E86" s="599"/>
      <c r="F86" s="599"/>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601"/>
      <c r="B87" s="601"/>
      <c r="C87" s="601"/>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602"/>
      <c r="B88" s="602"/>
      <c r="C88" s="602"/>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8" t="s">
        <v>171</v>
      </c>
      <c r="B89" s="598"/>
      <c r="C89" s="598"/>
      <c r="D89" s="599"/>
      <c r="E89" s="599"/>
      <c r="F89" s="599"/>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8" t="s">
        <v>172</v>
      </c>
      <c r="B90" s="598"/>
      <c r="C90" s="598"/>
      <c r="D90" s="599"/>
      <c r="E90" s="599"/>
      <c r="F90" s="599"/>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8" t="s">
        <v>173</v>
      </c>
      <c r="B91" s="598"/>
      <c r="C91" s="598"/>
      <c r="D91" s="599"/>
      <c r="E91" s="599"/>
      <c r="F91" s="599"/>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600" t="s">
        <v>174</v>
      </c>
      <c r="B92" s="600"/>
      <c r="C92" s="600"/>
      <c r="D92" s="153"/>
      <c r="E92" s="153"/>
      <c r="F92" s="153"/>
      <c r="G92" s="33"/>
      <c r="H92" s="33"/>
      <c r="I92" s="62"/>
      <c r="AB92" s="65"/>
      <c r="AC92" s="65"/>
      <c r="AD92" s="89"/>
      <c r="AE92" s="90"/>
      <c r="AF92" s="93"/>
    </row>
    <row r="93" spans="1:52" s="28" customFormat="1" ht="21" customHeight="1">
      <c r="A93" s="601"/>
      <c r="B93" s="601"/>
      <c r="C93" s="601"/>
      <c r="D93" s="153"/>
      <c r="E93" s="153"/>
      <c r="F93" s="153"/>
      <c r="G93" s="33"/>
      <c r="H93" s="33"/>
      <c r="I93" s="62"/>
      <c r="AB93" s="65"/>
      <c r="AC93" s="65"/>
      <c r="AD93" s="89"/>
      <c r="AE93" s="90"/>
      <c r="AF93" s="93"/>
    </row>
    <row r="94" spans="1:52">
      <c r="A94" s="602"/>
      <c r="B94" s="602"/>
      <c r="C94" s="602"/>
      <c r="D94" s="599"/>
      <c r="E94" s="599"/>
      <c r="F94" s="599"/>
    </row>
    <row r="95" spans="1:52">
      <c r="A95" s="78"/>
      <c r="B95" s="78"/>
      <c r="C95" s="78"/>
      <c r="D95" s="155"/>
      <c r="E95" s="155"/>
      <c r="F95" s="155"/>
    </row>
    <row r="96" spans="1:52" ht="47.25" customHeight="1">
      <c r="A96" s="56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(NIT-479) : Power of Attorney. Bidders may use their own proforma for furnishing the required information with the bid.</v>
      </c>
      <c r="B96" s="569"/>
      <c r="C96" s="569"/>
      <c r="D96" s="569"/>
      <c r="E96" s="569"/>
      <c r="F96" s="569"/>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67"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8"/>
      <c r="B6" s="628"/>
      <c r="C6" s="628"/>
      <c r="D6" s="628"/>
      <c r="E6" s="628"/>
      <c r="F6" s="628"/>
      <c r="G6" s="628"/>
      <c r="H6" s="628"/>
      <c r="I6" s="628"/>
      <c r="J6" s="628"/>
      <c r="K6" s="628"/>
      <c r="L6" s="628"/>
      <c r="M6" s="628"/>
      <c r="N6" s="628"/>
    </row>
    <row r="7" spans="1:26" ht="15.95" customHeight="1"/>
    <row r="8" spans="1:26" ht="15.95" customHeight="1">
      <c r="A8" s="629"/>
      <c r="B8" s="629"/>
      <c r="C8" s="629"/>
      <c r="D8" s="629"/>
      <c r="E8" s="629"/>
      <c r="F8" s="629"/>
      <c r="G8" s="629"/>
      <c r="H8" s="629"/>
      <c r="I8" s="629"/>
      <c r="J8" s="629"/>
      <c r="K8" s="629"/>
      <c r="L8" s="629"/>
      <c r="M8" s="629"/>
      <c r="N8" s="629"/>
    </row>
    <row r="9" spans="1:26" ht="15.95" customHeight="1"/>
    <row r="10" spans="1:26" ht="15.95" customHeight="1">
      <c r="A10" s="635"/>
      <c r="B10" s="635"/>
      <c r="C10" s="635"/>
      <c r="D10" s="635"/>
      <c r="E10" s="635"/>
      <c r="F10" s="635"/>
      <c r="G10" s="635"/>
      <c r="H10" s="635"/>
      <c r="I10" s="635"/>
      <c r="J10" s="635"/>
      <c r="K10" s="635"/>
      <c r="L10" s="635"/>
      <c r="M10" s="635"/>
      <c r="N10" s="635"/>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3" t="s">
        <v>293</v>
      </c>
      <c r="B14" s="633"/>
      <c r="C14" s="633"/>
      <c r="D14" s="633"/>
      <c r="E14" s="633"/>
      <c r="F14" s="633"/>
      <c r="G14" s="633"/>
      <c r="H14" s="633"/>
      <c r="I14" s="633"/>
      <c r="J14" s="633"/>
      <c r="K14" s="633"/>
      <c r="L14" s="633"/>
      <c r="M14" s="633"/>
      <c r="N14" s="633"/>
    </row>
    <row r="15" spans="1:26" ht="15.95" customHeight="1">
      <c r="A15" s="634" t="s">
        <v>294</v>
      </c>
      <c r="B15" s="634"/>
      <c r="C15" s="634"/>
      <c r="D15" s="634"/>
      <c r="E15" s="634"/>
      <c r="F15" s="634"/>
      <c r="G15" s="634"/>
      <c r="H15" s="634"/>
      <c r="I15" s="634"/>
      <c r="J15" s="634"/>
      <c r="K15" s="634"/>
      <c r="L15" s="634"/>
      <c r="M15" s="634"/>
      <c r="N15" s="634"/>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6" t="s">
        <v>295</v>
      </c>
      <c r="B19" s="636"/>
      <c r="C19" s="636"/>
      <c r="D19" s="636"/>
      <c r="E19" s="636"/>
      <c r="F19" s="636"/>
      <c r="G19" s="636"/>
      <c r="H19" s="636"/>
      <c r="I19" s="636"/>
      <c r="J19" s="636"/>
      <c r="K19" s="636"/>
      <c r="L19" s="636"/>
      <c r="M19" s="636"/>
      <c r="N19" s="636"/>
    </row>
    <row r="20" spans="1:15" ht="15.95" customHeight="1"/>
    <row r="21" spans="1:15" ht="15.95" customHeight="1">
      <c r="A21" s="611" t="s">
        <v>296</v>
      </c>
      <c r="B21" s="611"/>
      <c r="C21" s="611"/>
      <c r="D21" s="611"/>
      <c r="E21" s="611"/>
      <c r="F21" s="611"/>
      <c r="G21" s="611"/>
      <c r="H21" s="611"/>
      <c r="I21" s="611"/>
      <c r="J21" s="611"/>
      <c r="K21" s="611"/>
      <c r="L21" s="611"/>
      <c r="M21" s="611"/>
      <c r="N21" s="611"/>
    </row>
    <row r="22" spans="1:15" ht="15.95" customHeight="1">
      <c r="I22" s="229"/>
      <c r="J22" s="229"/>
      <c r="K22" s="229"/>
      <c r="L22" s="229"/>
    </row>
    <row r="23" spans="1:15" ht="15.95" customHeight="1">
      <c r="B23" s="616" t="s">
        <v>297</v>
      </c>
      <c r="C23" s="616"/>
      <c r="D23" s="616"/>
      <c r="E23" s="616"/>
      <c r="F23" s="613" t="s">
        <v>315</v>
      </c>
      <c r="G23" s="614"/>
      <c r="H23" s="614"/>
      <c r="I23" s="614"/>
      <c r="J23" s="614"/>
      <c r="K23" s="614"/>
      <c r="L23" s="614"/>
      <c r="M23" s="614"/>
      <c r="N23" s="615"/>
    </row>
    <row r="24" spans="1:15" ht="15.95" customHeight="1">
      <c r="B24" s="616" t="s">
        <v>298</v>
      </c>
      <c r="C24" s="616"/>
      <c r="D24" s="616"/>
      <c r="E24" s="616"/>
      <c r="F24" s="613" t="s">
        <v>316</v>
      </c>
      <c r="G24" s="614"/>
      <c r="H24" s="614"/>
      <c r="I24" s="614"/>
      <c r="J24" s="614"/>
      <c r="K24" s="614"/>
      <c r="L24" s="614"/>
      <c r="M24" s="614"/>
      <c r="N24" s="615"/>
    </row>
    <row r="25" spans="1:15" ht="15.95" customHeight="1">
      <c r="B25" s="616" t="s">
        <v>299</v>
      </c>
      <c r="C25" s="616"/>
      <c r="D25" s="616"/>
      <c r="E25" s="616"/>
      <c r="F25" s="613" t="s">
        <v>317</v>
      </c>
      <c r="G25" s="614"/>
      <c r="H25" s="614"/>
      <c r="I25" s="614"/>
      <c r="J25" s="614"/>
      <c r="K25" s="614"/>
      <c r="L25" s="614"/>
      <c r="M25" s="614"/>
      <c r="N25" s="615"/>
    </row>
    <row r="26" spans="1:15" ht="15.95" customHeight="1">
      <c r="B26" s="616" t="s">
        <v>300</v>
      </c>
      <c r="C26" s="616"/>
      <c r="D26" s="616"/>
      <c r="E26" s="616"/>
      <c r="F26" s="613" t="str">
        <f>"Tower Package " &amp; Basic!B2 &amp;" " &amp;Basic!A3 &amp; " " &amp;Basic!B3</f>
        <v>Tower Package NIT-479 RFX No. : 5002004785</v>
      </c>
      <c r="G26" s="614"/>
      <c r="H26" s="614"/>
      <c r="I26" s="614"/>
      <c r="J26" s="614"/>
      <c r="K26" s="614"/>
      <c r="L26" s="614"/>
      <c r="M26" s="614"/>
      <c r="N26" s="615"/>
    </row>
    <row r="27" spans="1:15" ht="15.95" customHeight="1"/>
    <row r="28" spans="1:15" ht="15.95" customHeight="1">
      <c r="A28" s="609" t="s">
        <v>301</v>
      </c>
      <c r="B28" s="609"/>
      <c r="C28" s="225"/>
    </row>
    <row r="29" spans="1:15" ht="15.95" customHeight="1"/>
    <row r="30" spans="1:15" ht="44.25" customHeight="1">
      <c r="A30" s="610" t="str">
        <f>Basic!B1</f>
        <v>Construction of Pile Foundation at Location 1099 and 1100 and other related services in 400 KV D/C Rajarhat Purnea Transmission line near Ganga River Crossing Pirpenti, Bhagalpur.crossing, Bakia Diyara, appx 15km away from Pirpenti (Bhagalpur) under Kahalgaon TLM Office of ER-I</v>
      </c>
      <c r="B30" s="610"/>
      <c r="C30" s="610"/>
      <c r="D30" s="610"/>
      <c r="E30" s="610"/>
      <c r="F30" s="610"/>
      <c r="G30" s="610"/>
      <c r="H30" s="610"/>
      <c r="I30" s="610"/>
      <c r="J30" s="610"/>
      <c r="K30" s="610"/>
      <c r="L30" s="610"/>
      <c r="M30" s="610"/>
      <c r="N30" s="610"/>
    </row>
    <row r="31" spans="1:15" ht="15.95" customHeight="1">
      <c r="A31" s="230"/>
      <c r="B31" s="612" t="s">
        <v>302</v>
      </c>
      <c r="C31" s="612"/>
      <c r="D31" s="612"/>
      <c r="E31" s="612"/>
      <c r="F31" s="612"/>
      <c r="G31" s="630" t="e">
        <f>IF(#REF!="Sole Bidder", 'Attach 3(JV)'!B9,  'Attach 3(JV)'!A8)</f>
        <v>#REF!</v>
      </c>
      <c r="H31" s="631"/>
      <c r="I31" s="631"/>
      <c r="J31" s="631"/>
      <c r="K31" s="631"/>
      <c r="L31" s="631"/>
      <c r="M31" s="631"/>
      <c r="N31" s="632"/>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9" t="s">
        <v>303</v>
      </c>
      <c r="B34" s="609"/>
      <c r="C34" s="609"/>
      <c r="D34" s="609"/>
      <c r="E34" s="609"/>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25" t="str">
        <f>IF(K38="No", "If you do not submit Itegrity Pact properly, your bid will be rejectect", "")</f>
        <v/>
      </c>
      <c r="N37" s="625"/>
      <c r="O37" s="224"/>
    </row>
    <row r="38" spans="1:18" ht="21" customHeight="1">
      <c r="A38" s="247"/>
      <c r="B38" s="248"/>
      <c r="C38" s="249" t="s">
        <v>176</v>
      </c>
      <c r="D38" s="247"/>
      <c r="E38" s="247"/>
      <c r="F38" s="247"/>
      <c r="G38" s="247"/>
      <c r="H38" s="247"/>
      <c r="I38" s="247"/>
      <c r="J38" s="247"/>
      <c r="K38" s="617" t="s">
        <v>178</v>
      </c>
      <c r="L38" s="617"/>
      <c r="M38" s="626"/>
      <c r="N38" s="626"/>
      <c r="O38" s="224"/>
    </row>
    <row r="39" spans="1:18" ht="21" customHeight="1">
      <c r="A39" s="235" t="s">
        <v>304</v>
      </c>
      <c r="B39" s="236">
        <v>2</v>
      </c>
      <c r="C39" s="243" t="s">
        <v>319</v>
      </c>
      <c r="K39" s="245"/>
      <c r="M39" s="623" t="str">
        <f>IF(K40="No", "If you do not submit Bid Security properly, your bid will be rejectect", "")</f>
        <v/>
      </c>
      <c r="N39" s="623"/>
      <c r="O39" s="224"/>
    </row>
    <row r="40" spans="1:18" ht="21" customHeight="1">
      <c r="A40" s="237"/>
      <c r="B40" s="238"/>
      <c r="C40" s="246" t="s">
        <v>320</v>
      </c>
      <c r="D40" s="237"/>
      <c r="E40" s="237"/>
      <c r="F40" s="237"/>
      <c r="G40" s="237"/>
      <c r="H40" s="237"/>
      <c r="I40" s="237"/>
      <c r="J40" s="237"/>
      <c r="K40" s="637" t="s">
        <v>178</v>
      </c>
      <c r="L40" s="637"/>
      <c r="M40" s="624"/>
      <c r="N40" s="624"/>
      <c r="O40" s="224"/>
    </row>
    <row r="41" spans="1:18" ht="21" customHeight="1">
      <c r="A41" s="235" t="s">
        <v>304</v>
      </c>
      <c r="B41" s="236"/>
      <c r="C41" s="220" t="s">
        <v>322</v>
      </c>
      <c r="K41" s="627"/>
      <c r="L41" s="627"/>
      <c r="M41" s="627"/>
      <c r="N41" s="627"/>
      <c r="O41" s="224"/>
    </row>
    <row r="42" spans="1:18" ht="21" customHeight="1">
      <c r="A42" s="235" t="s">
        <v>304</v>
      </c>
      <c r="B42" s="236"/>
      <c r="C42" s="220" t="s">
        <v>321</v>
      </c>
      <c r="K42" s="638"/>
      <c r="L42" s="638"/>
      <c r="M42" s="638"/>
      <c r="N42" s="638"/>
      <c r="O42" s="224"/>
    </row>
    <row r="43" spans="1:18" ht="21" customHeight="1">
      <c r="A43" s="239" t="s">
        <v>304</v>
      </c>
      <c r="B43" s="240"/>
      <c r="C43" s="241" t="s">
        <v>324</v>
      </c>
      <c r="D43" s="241"/>
      <c r="E43" s="241"/>
      <c r="F43" s="241"/>
      <c r="G43" s="241"/>
      <c r="H43" s="241"/>
      <c r="I43" s="241"/>
      <c r="J43" s="242">
        <f>'Bid Form 1st Envelope'!H20</f>
        <v>0</v>
      </c>
      <c r="K43" s="639">
        <f>'Bid Form 1st Envelope'!I20</f>
        <v>0</v>
      </c>
      <c r="L43" s="639"/>
      <c r="M43" s="256"/>
      <c r="N43" s="256"/>
      <c r="O43" s="224"/>
    </row>
    <row r="44" spans="1:18" ht="21" customHeight="1">
      <c r="A44" s="250" t="s">
        <v>304</v>
      </c>
      <c r="B44" s="251"/>
      <c r="C44" s="252" t="s">
        <v>323</v>
      </c>
      <c r="D44" s="252"/>
      <c r="E44" s="252"/>
      <c r="F44" s="252"/>
      <c r="G44" s="252"/>
      <c r="H44" s="252"/>
      <c r="I44" s="252"/>
      <c r="J44" s="252"/>
      <c r="K44" s="621"/>
      <c r="L44" s="621"/>
      <c r="M44" s="621"/>
      <c r="N44" s="621"/>
      <c r="O44" s="224"/>
    </row>
    <row r="45" spans="1:18" ht="15.95" customHeight="1"/>
    <row r="46" spans="1:18" ht="15.95" customHeight="1">
      <c r="A46" s="611" t="s">
        <v>314</v>
      </c>
      <c r="B46" s="611"/>
      <c r="C46" s="611"/>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20" t="str">
        <f>'Attach 3(JV)'!E24</f>
        <v>…….. …… ………. ……….</v>
      </c>
      <c r="L49" s="620"/>
      <c r="M49" s="620"/>
      <c r="N49" s="620"/>
      <c r="O49" s="224"/>
    </row>
    <row r="50" spans="1:15" ht="21" customHeight="1">
      <c r="A50" s="239"/>
      <c r="B50" s="240"/>
      <c r="C50" s="241" t="s">
        <v>307</v>
      </c>
      <c r="D50" s="241"/>
      <c r="E50" s="241"/>
      <c r="F50" s="241"/>
      <c r="G50" s="241"/>
      <c r="H50" s="241"/>
      <c r="I50" s="241"/>
      <c r="J50" s="241"/>
      <c r="K50" s="620" t="str">
        <f>'Attach 3(JV)'!E25</f>
        <v>…….. …… ………. ……….</v>
      </c>
      <c r="L50" s="620"/>
      <c r="M50" s="620"/>
      <c r="N50" s="620"/>
      <c r="O50" s="224"/>
    </row>
    <row r="51" spans="1:15" ht="21" customHeight="1">
      <c r="A51" s="239"/>
      <c r="B51" s="240"/>
      <c r="C51" s="241" t="s">
        <v>308</v>
      </c>
      <c r="D51" s="241"/>
      <c r="E51" s="241"/>
      <c r="F51" s="241"/>
      <c r="G51" s="241"/>
      <c r="H51" s="241"/>
      <c r="I51" s="241"/>
      <c r="J51" s="241"/>
      <c r="K51" s="622"/>
      <c r="L51" s="622"/>
      <c r="M51" s="622"/>
      <c r="N51" s="622"/>
      <c r="O51" s="224"/>
    </row>
    <row r="52" spans="1:15" ht="21" customHeight="1">
      <c r="A52" s="235"/>
      <c r="B52" s="236"/>
      <c r="C52" s="640" t="str">
        <f>'Attach 3(JV)'!B10</f>
        <v>…….. …… ………. ……….</v>
      </c>
      <c r="D52" s="640"/>
      <c r="E52" s="640"/>
      <c r="F52" s="640"/>
      <c r="G52" s="640"/>
      <c r="H52" s="640"/>
      <c r="I52" s="640"/>
      <c r="J52" s="640"/>
      <c r="K52" s="640"/>
      <c r="L52" s="640"/>
      <c r="M52" s="640"/>
      <c r="N52" s="640"/>
      <c r="O52" s="224"/>
    </row>
    <row r="53" spans="1:15" ht="21" customHeight="1">
      <c r="A53" s="235"/>
      <c r="B53" s="236"/>
      <c r="C53" s="640" t="str">
        <f>'Attach 3(JV)'!B11</f>
        <v>…….. …… ………. ……….</v>
      </c>
      <c r="D53" s="640"/>
      <c r="E53" s="640"/>
      <c r="F53" s="640"/>
      <c r="G53" s="640"/>
      <c r="H53" s="640"/>
      <c r="I53" s="640"/>
      <c r="J53" s="640"/>
      <c r="K53" s="640"/>
      <c r="L53" s="640"/>
      <c r="M53" s="640"/>
      <c r="N53" s="640"/>
      <c r="O53" s="224"/>
    </row>
    <row r="54" spans="1:15" ht="21" customHeight="1">
      <c r="A54" s="259"/>
      <c r="B54" s="248"/>
      <c r="C54" s="641" t="str">
        <f>'Attach 3(JV)'!B12</f>
        <v>…….. …… ………. ……….</v>
      </c>
      <c r="D54" s="641"/>
      <c r="E54" s="641"/>
      <c r="F54" s="641"/>
      <c r="G54" s="641"/>
      <c r="H54" s="641"/>
      <c r="I54" s="641"/>
      <c r="J54" s="641"/>
      <c r="K54" s="641"/>
      <c r="L54" s="641"/>
      <c r="M54" s="641"/>
      <c r="N54" s="641"/>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20" t="e">
        <f>'Attach 3(JV)'!B17 &amp; " / " &amp;'Attach 3(JV)'!E17</f>
        <v>#REF!</v>
      </c>
      <c r="L57" s="620"/>
      <c r="M57" s="620"/>
      <c r="N57" s="620"/>
    </row>
    <row r="58" spans="1:15" ht="21" customHeight="1">
      <c r="A58" s="239"/>
      <c r="B58" s="240"/>
      <c r="C58" s="241" t="s">
        <v>310</v>
      </c>
      <c r="D58" s="241"/>
      <c r="E58" s="241"/>
      <c r="F58" s="241"/>
      <c r="G58" s="241"/>
      <c r="H58" s="241"/>
      <c r="I58" s="241"/>
      <c r="J58" s="241"/>
      <c r="K58" s="620" t="e">
        <f>IF(Z1="Sole Bidder","",IF(Z2=1, 'Bid Form 1st Envelope'!#REF!,'Bid Form 1st Envelope'!#REF!&amp;" / " &amp; 'Bid Form 1st Envelope'!#REF!))</f>
        <v>#REF!</v>
      </c>
      <c r="L58" s="620"/>
      <c r="M58" s="620"/>
      <c r="N58" s="620"/>
    </row>
    <row r="59" spans="1:15" ht="21" customHeight="1">
      <c r="A59" s="255"/>
      <c r="B59" s="253"/>
      <c r="C59" s="254" t="s">
        <v>311</v>
      </c>
      <c r="D59" s="254"/>
      <c r="E59" s="254"/>
      <c r="F59" s="254"/>
      <c r="G59" s="254"/>
      <c r="H59" s="254"/>
      <c r="I59" s="254"/>
      <c r="J59" s="254"/>
      <c r="K59" s="620"/>
      <c r="L59" s="620"/>
      <c r="M59" s="620"/>
      <c r="N59" s="620"/>
    </row>
    <row r="60" spans="1:15" ht="21" customHeight="1">
      <c r="C60" s="618" t="e">
        <f>'Attach 3(JV)'!B18</f>
        <v>#REF!</v>
      </c>
      <c r="D60" s="618"/>
      <c r="E60" s="618"/>
      <c r="F60" s="618"/>
      <c r="G60" s="618"/>
      <c r="H60" s="618"/>
      <c r="I60" s="257" t="e">
        <f>IF($Z$2=2, " / ", "")</f>
        <v>#REF!</v>
      </c>
      <c r="J60" s="619" t="e">
        <f>'Attach 3(JV)'!E18</f>
        <v>#REF!</v>
      </c>
      <c r="K60" s="619"/>
      <c r="L60" s="619"/>
      <c r="M60" s="619"/>
      <c r="N60" s="619"/>
    </row>
    <row r="61" spans="1:15" ht="21" customHeight="1">
      <c r="C61" s="618" t="e">
        <f>'Attach 3(JV)'!B19</f>
        <v>#REF!</v>
      </c>
      <c r="D61" s="618"/>
      <c r="E61" s="618"/>
      <c r="F61" s="618"/>
      <c r="G61" s="618"/>
      <c r="H61" s="618"/>
      <c r="I61" s="257" t="e">
        <f>IF($Z$2=2, " / ", "")</f>
        <v>#REF!</v>
      </c>
      <c r="J61" s="619" t="e">
        <f>'Attach 3(JV)'!E19</f>
        <v>#REF!</v>
      </c>
      <c r="K61" s="619"/>
      <c r="L61" s="619"/>
      <c r="M61" s="619"/>
      <c r="N61" s="619"/>
    </row>
    <row r="62" spans="1:15" ht="21" customHeight="1">
      <c r="C62" s="618" t="e">
        <f>'Attach 3(JV)'!B20</f>
        <v>#REF!</v>
      </c>
      <c r="D62" s="618"/>
      <c r="E62" s="618"/>
      <c r="F62" s="618"/>
      <c r="G62" s="618"/>
      <c r="H62" s="618"/>
      <c r="I62" s="257" t="e">
        <f>IF($Z$2=2, " / ", "")</f>
        <v>#REF!</v>
      </c>
      <c r="J62" s="619" t="e">
        <f>'Attach 3(JV)'!E20</f>
        <v>#REF!</v>
      </c>
      <c r="K62" s="619"/>
      <c r="L62" s="619"/>
      <c r="M62" s="619"/>
      <c r="N62" s="619"/>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Namit Sharat {नमित शरत}</cp:lastModifiedBy>
  <cp:lastPrinted>2012-04-09T05:43:30Z</cp:lastPrinted>
  <dcterms:created xsi:type="dcterms:W3CDTF">2010-09-27T08:09:01Z</dcterms:created>
  <dcterms:modified xsi:type="dcterms:W3CDTF">2025-09-23T04:11:38Z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2025-07-01T10:20:17Z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4aebf0a1-6789-4e45-8021-022c9a7341f8</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